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theme/theme1.xml" ContentType="application/vnd.openxmlformats-officedocument.theme+xml"/>
  <Override PartName="/xl/styles.xml" ContentType="application/vnd.openxmlformats-officedocument.spreadsheetml.styles+xml"/>
  <Override PartName="/customXml/itemProps1.xml" ContentType="application/vnd.openxmlformats-officedocument.customXmlProperties+xml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showInkAnnotation="0" autoCompressPictures="0" defaultThemeVersion="124226"/>
  <bookViews>
    <workbookView xWindow="0" yWindow="0" windowWidth="28800" windowHeight="1243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Обоснование!$A$17:$AB$92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Обоснование!$A$1:$AB$114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25725" refMode="R1C1"/>
</workbook>
</file>

<file path=xl/calcChain.xml><?xml version="1.0" encoding="utf-8"?>
<calcChain xmlns="http://schemas.openxmlformats.org/spreadsheetml/2006/main">
  <c r="K90" i="3"/>
  <c r="Y90"/>
  <c r="Z90"/>
  <c r="AA90" s="1"/>
  <c r="K36"/>
  <c r="Y36" s="1"/>
  <c r="K37"/>
  <c r="Y37" s="1"/>
  <c r="K38"/>
  <c r="Y38" s="1"/>
  <c r="K39"/>
  <c r="Y39" s="1"/>
  <c r="K40"/>
  <c r="Y40" s="1"/>
  <c r="K41"/>
  <c r="Y41" s="1"/>
  <c r="K42"/>
  <c r="Y42" s="1"/>
  <c r="K43"/>
  <c r="Y43" s="1"/>
  <c r="K44"/>
  <c r="Y44" s="1"/>
  <c r="K45"/>
  <c r="Y45" s="1"/>
  <c r="K46"/>
  <c r="Y46" s="1"/>
  <c r="K47"/>
  <c r="Y47" s="1"/>
  <c r="K48"/>
  <c r="Y48" s="1"/>
  <c r="K49"/>
  <c r="Y49" s="1"/>
  <c r="K50"/>
  <c r="Y50" s="1"/>
  <c r="K51"/>
  <c r="Y51" s="1"/>
  <c r="K52"/>
  <c r="Y52" s="1"/>
  <c r="K53"/>
  <c r="Y53" s="1"/>
  <c r="K54"/>
  <c r="Y54" s="1"/>
  <c r="K55"/>
  <c r="Y55" s="1"/>
  <c r="K56"/>
  <c r="Y56" s="1"/>
  <c r="K57"/>
  <c r="Y57" s="1"/>
  <c r="K58"/>
  <c r="Y58" s="1"/>
  <c r="K59"/>
  <c r="Y59" s="1"/>
  <c r="K60"/>
  <c r="Y60" s="1"/>
  <c r="K61"/>
  <c r="Y61" s="1"/>
  <c r="K62"/>
  <c r="Y62" s="1"/>
  <c r="K63"/>
  <c r="Y63" s="1"/>
  <c r="K64"/>
  <c r="Y64" s="1"/>
  <c r="K65"/>
  <c r="Y65" s="1"/>
  <c r="K66"/>
  <c r="Y66" s="1"/>
  <c r="K67"/>
  <c r="Y67" s="1"/>
  <c r="K68"/>
  <c r="Y68" s="1"/>
  <c r="K69"/>
  <c r="Y69" s="1"/>
  <c r="K70"/>
  <c r="Y70" s="1"/>
  <c r="Z57" l="1"/>
  <c r="AA57" s="1"/>
  <c r="Z44"/>
  <c r="AA44" s="1"/>
  <c r="Z70"/>
  <c r="AA70" s="1"/>
  <c r="Z36"/>
  <c r="AA36" s="1"/>
  <c r="Z61"/>
  <c r="AA61" s="1"/>
  <c r="Z60"/>
  <c r="AA60" s="1"/>
  <c r="Z59"/>
  <c r="AA59" s="1"/>
  <c r="Z58"/>
  <c r="AA58" s="1"/>
  <c r="Z56"/>
  <c r="AA56" s="1"/>
  <c r="Z55"/>
  <c r="AA55" s="1"/>
  <c r="Z54"/>
  <c r="AA54" s="1"/>
  <c r="Z53"/>
  <c r="AA53" s="1"/>
  <c r="Z52"/>
  <c r="AA52" s="1"/>
  <c r="Z51"/>
  <c r="AA51" s="1"/>
  <c r="Z50"/>
  <c r="AA50" s="1"/>
  <c r="Z49"/>
  <c r="AA49" s="1"/>
  <c r="Z48"/>
  <c r="AA48" s="1"/>
  <c r="Z47"/>
  <c r="AA47" s="1"/>
  <c r="Z46"/>
  <c r="AA46" s="1"/>
  <c r="Z45"/>
  <c r="AA45" s="1"/>
  <c r="Z43"/>
  <c r="AA43" s="1"/>
  <c r="Z42"/>
  <c r="AA42" s="1"/>
  <c r="Z41"/>
  <c r="AA41" s="1"/>
  <c r="Z40"/>
  <c r="AA40" s="1"/>
  <c r="Z39"/>
  <c r="AA39" s="1"/>
  <c r="Z38"/>
  <c r="AA38" s="1"/>
  <c r="Z37"/>
  <c r="AA37" s="1"/>
  <c r="AB70"/>
  <c r="Z69"/>
  <c r="AA69" s="1"/>
  <c r="Z68"/>
  <c r="AA68" s="1"/>
  <c r="Z67"/>
  <c r="AA67" s="1"/>
  <c r="Z66"/>
  <c r="AA66" s="1"/>
  <c r="Z65"/>
  <c r="AA65" s="1"/>
  <c r="Z64"/>
  <c r="AA64" s="1"/>
  <c r="Z63"/>
  <c r="AA63" s="1"/>
  <c r="AB53"/>
  <c r="AB57"/>
  <c r="AB38"/>
  <c r="AB90"/>
  <c r="AB55"/>
  <c r="AB47"/>
  <c r="AB36"/>
  <c r="Z62"/>
  <c r="AB65"/>
  <c r="AB61"/>
  <c r="AB56"/>
  <c r="AB52"/>
  <c r="AB46"/>
  <c r="AB39"/>
  <c r="AB69"/>
  <c r="AB58" l="1"/>
  <c r="AB66"/>
  <c r="AB40"/>
  <c r="AB51"/>
  <c r="AB49"/>
  <c r="AB60"/>
  <c r="AB37"/>
  <c r="AB44"/>
  <c r="AB50"/>
  <c r="AB54"/>
  <c r="AB63"/>
  <c r="AB67"/>
  <c r="AB45"/>
  <c r="AB68"/>
  <c r="AB59"/>
  <c r="AB48"/>
  <c r="AB43"/>
  <c r="AB42"/>
  <c r="AB41"/>
  <c r="AB64"/>
  <c r="AB62"/>
  <c r="AA62"/>
  <c r="K18" l="1"/>
  <c r="K19"/>
  <c r="K20"/>
  <c r="K21"/>
  <c r="K22"/>
  <c r="K23"/>
  <c r="K24"/>
  <c r="K25"/>
  <c r="K26"/>
  <c r="K27"/>
  <c r="K28"/>
  <c r="K29"/>
  <c r="K30"/>
  <c r="K31"/>
  <c r="K32"/>
  <c r="K33"/>
  <c r="K34"/>
  <c r="K35"/>
  <c r="K71"/>
  <c r="K72"/>
  <c r="K73"/>
  <c r="K74"/>
  <c r="K75"/>
  <c r="K76"/>
  <c r="K77"/>
  <c r="K78"/>
  <c r="K79"/>
  <c r="K80"/>
  <c r="K81"/>
  <c r="K82"/>
  <c r="K83"/>
  <c r="K84"/>
  <c r="K85"/>
  <c r="K86"/>
  <c r="Y83" l="1"/>
  <c r="Z83"/>
  <c r="Y81"/>
  <c r="Z81"/>
  <c r="Y79"/>
  <c r="Z79"/>
  <c r="Y77"/>
  <c r="Z77"/>
  <c r="Y75"/>
  <c r="Z75"/>
  <c r="Y73"/>
  <c r="Z73"/>
  <c r="Y71"/>
  <c r="Z71"/>
  <c r="Y33"/>
  <c r="Z33"/>
  <c r="Y31"/>
  <c r="Z31"/>
  <c r="Y29"/>
  <c r="Z29"/>
  <c r="Y27"/>
  <c r="Z27"/>
  <c r="Y25"/>
  <c r="Z25"/>
  <c r="Y23"/>
  <c r="Z23"/>
  <c r="Y21"/>
  <c r="Z21"/>
  <c r="Y19"/>
  <c r="Z19"/>
  <c r="Y85"/>
  <c r="Z85"/>
  <c r="Z86"/>
  <c r="Y86"/>
  <c r="Z84"/>
  <c r="Y84"/>
  <c r="Z82"/>
  <c r="Y82"/>
  <c r="Z80"/>
  <c r="Y80"/>
  <c r="Z78"/>
  <c r="Y78"/>
  <c r="Z76"/>
  <c r="Y76"/>
  <c r="Z74"/>
  <c r="Y74"/>
  <c r="Z72"/>
  <c r="Y72"/>
  <c r="Z35"/>
  <c r="Y35"/>
  <c r="Z34"/>
  <c r="Y34"/>
  <c r="Z32"/>
  <c r="Y32"/>
  <c r="Z30"/>
  <c r="Y30"/>
  <c r="Z28"/>
  <c r="Y28"/>
  <c r="Z26"/>
  <c r="Y26"/>
  <c r="Z24"/>
  <c r="Y24"/>
  <c r="Z22"/>
  <c r="Y22"/>
  <c r="Z20"/>
  <c r="Y20"/>
  <c r="Y18"/>
  <c r="Z18"/>
  <c r="AA18" s="1"/>
  <c r="K91"/>
  <c r="K89"/>
  <c r="K88"/>
  <c r="K87"/>
  <c r="Z88" l="1"/>
  <c r="Y88"/>
  <c r="Z91"/>
  <c r="Y91"/>
  <c r="AA85"/>
  <c r="AB85"/>
  <c r="AA19"/>
  <c r="AB19"/>
  <c r="AA21"/>
  <c r="AB21"/>
  <c r="AA23"/>
  <c r="AB23"/>
  <c r="AA25"/>
  <c r="AB25"/>
  <c r="AA27"/>
  <c r="AB27"/>
  <c r="AA29"/>
  <c r="AB29"/>
  <c r="AA31"/>
  <c r="AB31"/>
  <c r="AA33"/>
  <c r="AB33"/>
  <c r="AA71"/>
  <c r="AB71"/>
  <c r="AA73"/>
  <c r="AB73"/>
  <c r="AA75"/>
  <c r="AB75"/>
  <c r="AA77"/>
  <c r="AB77"/>
  <c r="AA79"/>
  <c r="AB79"/>
  <c r="AA81"/>
  <c r="AB81"/>
  <c r="AA83"/>
  <c r="AB83"/>
  <c r="Y87"/>
  <c r="Z87"/>
  <c r="Y89"/>
  <c r="Z89"/>
  <c r="AA20"/>
  <c r="AB20"/>
  <c r="AA22"/>
  <c r="AB22"/>
  <c r="AA24"/>
  <c r="AB24"/>
  <c r="AA26"/>
  <c r="AB26"/>
  <c r="AA28"/>
  <c r="AB28"/>
  <c r="AA30"/>
  <c r="AB30"/>
  <c r="AA32"/>
  <c r="AB32"/>
  <c r="AA34"/>
  <c r="AB34"/>
  <c r="AA35"/>
  <c r="AB35"/>
  <c r="AA72"/>
  <c r="AB72"/>
  <c r="AA74"/>
  <c r="AB74"/>
  <c r="AA76"/>
  <c r="AB76"/>
  <c r="AA78"/>
  <c r="AB78"/>
  <c r="AA80"/>
  <c r="AB80"/>
  <c r="AA82"/>
  <c r="AB82"/>
  <c r="AA84"/>
  <c r="AB84"/>
  <c r="AA86"/>
  <c r="AB86"/>
  <c r="AB18"/>
  <c r="AA89" l="1"/>
  <c r="AB89"/>
  <c r="AA87"/>
  <c r="AB87"/>
  <c r="AA91"/>
  <c r="AB91"/>
  <c r="AA88"/>
  <c r="AB88"/>
  <c r="AA92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O8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8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8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8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8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O8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8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8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8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8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O8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8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8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8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8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O9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9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9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9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9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<sst xmlns="http://schemas.openxmlformats.org/spreadsheetml/2006/main" count="302" uniqueCount="225">
  <si>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</si>
  <si>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</si>
  <si>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</si>
  <si>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</si>
  <si>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</si>
  <si>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</si>
  <si>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</si>
  <si>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</si>
  <si>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</si>
  <si>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</si>
  <si>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</si>
  <si>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</si>
  <si>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</si>
  <si>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</si>
  <si>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</si>
  <si>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</si>
  <si>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</si>
  <si>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</si>
  <si>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</si>
  <si>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</si>
  <si>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</si>
  <si>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</si>
  <si>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</si>
  <si>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</si>
  <si>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</si>
  <si>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</si>
  <si>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</si>
  <si>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</si>
  <si>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</si>
  <si>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</si>
  <si>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</si>
  <si>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</si>
  <si>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</si>
  <si>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</si>
  <si>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</si>
  <si>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</si>
  <si>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номер извещения 4</t>
  </si>
  <si>
    <t>номер извещения 5</t>
  </si>
  <si>
    <t>адрес сайта 4</t>
  </si>
  <si>
    <t>адрес сайта 5</t>
  </si>
  <si>
    <t>12.1.</t>
  </si>
  <si>
    <t>12.3.</t>
  </si>
  <si>
    <t>12.4.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</si>
  <si>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</si>
  <si>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</si>
  <si>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</si>
  <si>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</si>
  <si>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</si>
  <si>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</si>
  <si>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</si>
  <si>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</si>
  <si>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</si>
  <si>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</si>
  <si>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</si>
  <si>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</si>
  <si>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</si>
  <si>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</si>
  <si>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</si>
  <si>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</si>
  <si>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</si>
  <si>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</si>
  <si>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</si>
  <si>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</si>
  <si>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</si>
  <si>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</si>
  <si>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</si>
  <si>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</si>
  <si>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</si>
  <si>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Транспортные расходы</t>
  </si>
  <si>
    <t>ФИО, должность</t>
  </si>
  <si>
    <t>ВА000004</t>
  </si>
  <si>
    <t>ВА000009</t>
  </si>
  <si>
    <t>ВА000010</t>
  </si>
  <si>
    <t>ВА000030</t>
  </si>
  <si>
    <t>ВГ000003</t>
  </si>
  <si>
    <t>ВГ000015</t>
  </si>
  <si>
    <t>ВГ000022</t>
  </si>
  <si>
    <t>ВГ000023</t>
  </si>
  <si>
    <t>ВГ000030</t>
  </si>
  <si>
    <t>ВГ000035</t>
  </si>
  <si>
    <t>ВГ000040</t>
  </si>
  <si>
    <t>ВГ000053</t>
  </si>
  <si>
    <t>ВГ000057</t>
  </si>
  <si>
    <t>ВГ000064</t>
  </si>
  <si>
    <t>ВГ000070</t>
  </si>
  <si>
    <t>ВГ000071</t>
  </si>
  <si>
    <t>ВГ000075</t>
  </si>
  <si>
    <t>ВГ000083</t>
  </si>
  <si>
    <t>ВГ000089</t>
  </si>
  <si>
    <t>ВГ000091</t>
  </si>
  <si>
    <t>ВГ000095</t>
  </si>
  <si>
    <t>ВГ000101</t>
  </si>
  <si>
    <t>ВГ000104</t>
  </si>
  <si>
    <t>ВГ000106</t>
  </si>
  <si>
    <t>ВГ000114</t>
  </si>
  <si>
    <t>ВД000001</t>
  </si>
  <si>
    <t>ВД000012</t>
  </si>
  <si>
    <t>ВД000019</t>
  </si>
  <si>
    <t>ВД000026</t>
  </si>
  <si>
    <t>ВД000032</t>
  </si>
  <si>
    <t>ВД000038</t>
  </si>
  <si>
    <t>ВД000048</t>
  </si>
  <si>
    <t>ВД000049</t>
  </si>
  <si>
    <t>ВД000052</t>
  </si>
  <si>
    <t>ВД000056</t>
  </si>
  <si>
    <t>ВД000058</t>
  </si>
  <si>
    <t>ВД000063</t>
  </si>
  <si>
    <t>ВД000064</t>
  </si>
  <si>
    <t>ВД000066</t>
  </si>
  <si>
    <t>ВД000079</t>
  </si>
  <si>
    <t>ВД000119</t>
  </si>
  <si>
    <t>ВД000132</t>
  </si>
  <si>
    <t>ВД000153</t>
  </si>
  <si>
    <t>ВД000154</t>
  </si>
  <si>
    <t>ВЕ000005</t>
  </si>
  <si>
    <t>ВЕ000006</t>
  </si>
  <si>
    <t>ВЕ000009</t>
  </si>
  <si>
    <t>ВЕ000012</t>
  </si>
  <si>
    <t>ВК000004</t>
  </si>
  <si>
    <t>ВК000005</t>
  </si>
  <si>
    <t>ВК000007</t>
  </si>
  <si>
    <t>ВК000009</t>
  </si>
  <si>
    <t>ВК000010</t>
  </si>
  <si>
    <t>ВК000011</t>
  </si>
  <si>
    <t>ВК000012</t>
  </si>
  <si>
    <t>ВК000014</t>
  </si>
  <si>
    <t>ВК000016</t>
  </si>
  <si>
    <t>ВК000018</t>
  </si>
  <si>
    <t>ВК000019</t>
  </si>
  <si>
    <t>ВК000026</t>
  </si>
  <si>
    <t>ВК000040</t>
  </si>
  <si>
    <t>ВЛ000001</t>
  </si>
  <si>
    <t>ВЛ000002</t>
  </si>
  <si>
    <t>ВЛ000003</t>
  </si>
  <si>
    <t>ВЛ000006</t>
  </si>
  <si>
    <t>ВМ000007</t>
  </si>
  <si>
    <t>ВМ000008</t>
  </si>
  <si>
    <t>ВМ000010</t>
  </si>
  <si>
    <t>ВМ000011</t>
  </si>
  <si>
    <t>ВМ000012</t>
  </si>
  <si>
    <t>ВМ000014</t>
  </si>
  <si>
    <t>ВМ000056</t>
  </si>
  <si>
    <t>ВМ000058</t>
  </si>
  <si>
    <t>ВМ000059</t>
  </si>
  <si>
    <t>Сталь арматурная 10-А-III</t>
  </si>
  <si>
    <t>Сталь арматурная 16-А-III</t>
  </si>
  <si>
    <t>Сталь арматурная 18-А-I</t>
  </si>
  <si>
    <t>Арматура АIII 12мм А500С</t>
  </si>
  <si>
    <t>Круг 10 ст.3пс</t>
  </si>
  <si>
    <t>Круг 12 ст.3пс</t>
  </si>
  <si>
    <t>Круг 130 ст.45</t>
  </si>
  <si>
    <t>Круг 14 ст.3пс</t>
  </si>
  <si>
    <t>Круг 16 ст.3пс</t>
  </si>
  <si>
    <t>Круг 18 ст.20</t>
  </si>
  <si>
    <t>Круг 20 ст.30</t>
  </si>
  <si>
    <t>Круг 24 ст.3пс</t>
  </si>
  <si>
    <t>Круг 25 ст.45</t>
  </si>
  <si>
    <t>Круг 30 ст.3пс</t>
  </si>
  <si>
    <t>Круг 32 ст.3сп</t>
  </si>
  <si>
    <t>Круг 36 ст.3сп</t>
  </si>
  <si>
    <t>Круг 40 ст.3сп</t>
  </si>
  <si>
    <t>Круг 50 ст.3пс</t>
  </si>
  <si>
    <t>Круг 55 ст.3пс</t>
  </si>
  <si>
    <t>Круг 6 ст.3</t>
  </si>
  <si>
    <t>Круг 60 ст.3</t>
  </si>
  <si>
    <t>Круг 70 ст.3сп</t>
  </si>
  <si>
    <t>Круг 8 ст.3пс</t>
  </si>
  <si>
    <t>Круг 80 ст.20</t>
  </si>
  <si>
    <t>Круг 90 ст.3пс</t>
  </si>
  <si>
    <t>Лист стальной рифленый 5 мм</t>
  </si>
  <si>
    <t>Сталь г/к 1,0*1250*2500 ст.3</t>
  </si>
  <si>
    <t>Сталь г/к 10*1500*6000 ст.3</t>
  </si>
  <si>
    <t>Сталь г/к 16*1500*6000 ст.3</t>
  </si>
  <si>
    <t>Сталь г/к 2,0*1250*2500 ст.3</t>
  </si>
  <si>
    <t>Сталь г/к 20*1500*6000 ст.3</t>
  </si>
  <si>
    <t>Лист чечевица 6*1500*6000</t>
  </si>
  <si>
    <t>Сталь г/к 3,0*1250*2500 ст.3пс</t>
  </si>
  <si>
    <t>Сталь г/к 30*1500*6000 ст.3</t>
  </si>
  <si>
    <t>Сталь г/к 4,0*1500*6000 ст.3</t>
  </si>
  <si>
    <t>Сталь г/к 40*1500*6000 ст.3</t>
  </si>
  <si>
    <t>Сталь г/к 5,0*1500*6000 ст.3пс</t>
  </si>
  <si>
    <t>Сталь г/к 50*1500*6000 ст.3</t>
  </si>
  <si>
    <t>Сталь г/к 6,0*1500*6000 ст.3пс</t>
  </si>
  <si>
    <t>Сталь ОЦ 0,5*1250*2500 ст.3</t>
  </si>
  <si>
    <t>Лист рифленый δ4 мм 1500×6000</t>
  </si>
  <si>
    <t>Лист 3 (12Х18Н10Т)</t>
  </si>
  <si>
    <t>Лист 1 (12Х18Н10Т)</t>
  </si>
  <si>
    <t>Лист 2 (12Х18Н10Т)</t>
  </si>
  <si>
    <t>Полоса сталь г/к 40*4 ст.3</t>
  </si>
  <si>
    <t>Полоса сталь г/к 50*4 ст.3пс</t>
  </si>
  <si>
    <t>Полоса сталь г/к 60*10 ст.3</t>
  </si>
  <si>
    <t>Полоса сталь г/к 20*4 ст.3</t>
  </si>
  <si>
    <t>Уголок 25х25х4 мм ст.3сп/пс5</t>
  </si>
  <si>
    <t>Уголок 32х32х4 мм ст.3сп/пс5</t>
  </si>
  <si>
    <t>Уголок 35х35х4 мм ст.3сп/пс5</t>
  </si>
  <si>
    <t>Уголок 40х40х4 ст3пс5</t>
  </si>
  <si>
    <t>Уголок 45х45х4 мм ст.3сп/пс5</t>
  </si>
  <si>
    <t>Уголок 50х50х4мм ст.3сп/пс5</t>
  </si>
  <si>
    <t>Уголок 50х50х5 мм ст.3/пс5</t>
  </si>
  <si>
    <t>Уголок 63х63х4 мм ст.3сп/пс5</t>
  </si>
  <si>
    <t>Уголок 63х63х5 мм ст. 3/пс5</t>
  </si>
  <si>
    <t>Уголок 75х75х4 мм ст.3сп/пс5</t>
  </si>
  <si>
    <t>Уголок 75х75х5 мм ст.3/пс5</t>
  </si>
  <si>
    <t>Уголок 100х100х8</t>
  </si>
  <si>
    <t>Уголок 25х25х1,5</t>
  </si>
  <si>
    <t>Швеллер №10 ст.3пс5</t>
  </si>
  <si>
    <t>Швеллер №10 ст.3сп</t>
  </si>
  <si>
    <t>Швеллер №12 ст.3пс5</t>
  </si>
  <si>
    <t>Швеллер №14 ст.3пс5</t>
  </si>
  <si>
    <t>Шестигранник калиброванный №22 ст.3</t>
  </si>
  <si>
    <t>Шестигранник калиброванный №24 ст.3</t>
  </si>
  <si>
    <t>Шестигранник калиброванный №30 ст.3</t>
  </si>
  <si>
    <t>Шестигранник калиброванный №32 ст.3</t>
  </si>
  <si>
    <t>Шестигранник калиброванный №36 ст.3</t>
  </si>
  <si>
    <t>Шестигранник калиброванный №41 ст.3</t>
  </si>
  <si>
    <t>Шестигранник стальной г/к №46 ст.35</t>
  </si>
  <si>
    <t>Шестигранник стальной г/к №55 ст.35</t>
  </si>
  <si>
    <t>Шестигранник стальной г/к №50 ст.35</t>
  </si>
  <si>
    <t>т</t>
  </si>
  <si>
    <t>Металлопрокат</t>
  </si>
  <si>
    <t>ВА</t>
  </si>
  <si>
    <t>Арматура, Лист, Уголок</t>
  </si>
  <si>
    <t>Бурыгин Д.П. Инженер УМТС группы закупок</t>
  </si>
  <si>
    <t>Аблякимов Р.Э. Начальник УМТС</t>
  </si>
  <si>
    <t>Источник № 1 "Цены текущих договоров 2020 года"</t>
  </si>
</sst>
</file>

<file path=xl/styles.xml><?xml version="1.0" encoding="utf-8"?>
<styleSheet xmlns="http://schemas.openxmlformats.org/spreadsheetml/2006/main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2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22"/>
      <color theme="1"/>
      <name val="Calibri"/>
      <family val="2"/>
      <charset val="204"/>
      <scheme val="minor"/>
    </font>
    <font>
      <sz val="8"/>
      <name val="Arial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9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  <xf numFmtId="0" fontId="19" fillId="0" borderId="0"/>
    <xf numFmtId="0" fontId="20" fillId="0" borderId="0"/>
    <xf numFmtId="0" fontId="6" fillId="0" borderId="0"/>
  </cellStyleXfs>
  <cellXfs count="72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0" fontId="8" fillId="0" borderId="2" xfId="0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4" fontId="8" fillId="2" borderId="2" xfId="0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4" fontId="8" fillId="0" borderId="1" xfId="0" applyNumberFormat="1" applyFont="1" applyBorder="1" applyAlignment="1">
      <alignment horizontal="center" vertical="center" wrapText="1"/>
    </xf>
    <xf numFmtId="1" fontId="8" fillId="0" borderId="0" xfId="0" applyNumberFormat="1" applyFont="1" applyFill="1"/>
    <xf numFmtId="1" fontId="8" fillId="0" borderId="0" xfId="0" applyNumberFormat="1" applyFont="1" applyFill="1" applyAlignment="1">
      <alignment horizontal="left" wrapText="1"/>
    </xf>
    <xf numFmtId="1" fontId="10" fillId="3" borderId="10" xfId="0" applyNumberFormat="1" applyFont="1" applyFill="1" applyBorder="1" applyAlignment="1">
      <alignment horizontal="center" vertical="center" wrapText="1"/>
    </xf>
    <xf numFmtId="1" fontId="8" fillId="0" borderId="2" xfId="0" applyNumberFormat="1" applyFont="1" applyFill="1" applyBorder="1" applyAlignment="1">
      <alignment horizontal="center" vertical="center" wrapText="1"/>
    </xf>
    <xf numFmtId="1" fontId="10" fillId="0" borderId="0" xfId="0" applyNumberFormat="1" applyFont="1" applyFill="1" applyBorder="1" applyAlignment="1">
      <alignment horizontal="right" vertical="center" wrapText="1"/>
    </xf>
    <xf numFmtId="1" fontId="8" fillId="0" borderId="0" xfId="0" applyNumberFormat="1" applyFont="1" applyFill="1" applyAlignment="1">
      <alignment vertical="top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1" fontId="10" fillId="0" borderId="1" xfId="0" applyNumberFormat="1" applyFont="1" applyFill="1" applyBorder="1" applyAlignment="1">
      <alignment horizontal="center" vertical="center" wrapText="1"/>
    </xf>
  </cellXfs>
  <cellStyles count="39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2 2" xfId="37"/>
    <cellStyle name="Обычный 3" xfId="33"/>
    <cellStyle name="Обычный 3 2" xfId="38"/>
    <cellStyle name="Обычный 4" xfId="34"/>
    <cellStyle name="Обычный 5" xfId="35"/>
    <cellStyle name="Обычный 6" xfId="36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26</xdr:col>
      <xdr:colOff>19050</xdr:colOff>
      <xdr:row>13</xdr:row>
      <xdr:rowOff>1600200</xdr:rowOff>
    </xdr:from>
    <xdr:to>
      <xdr:col>26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26</xdr:col>
      <xdr:colOff>266700</xdr:colOff>
      <xdr:row>13</xdr:row>
      <xdr:rowOff>1400175</xdr:rowOff>
    </xdr:from>
    <xdr:to>
      <xdr:col>26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26</xdr:col>
      <xdr:colOff>69669</xdr:colOff>
      <xdr:row>91</xdr:row>
      <xdr:rowOff>0</xdr:rowOff>
    </xdr:from>
    <xdr:to>
      <xdr:col>27</xdr:col>
      <xdr:colOff>2995</xdr:colOff>
      <xdr:row>91</xdr:row>
      <xdr:rowOff>0</xdr:rowOff>
    </xdr:to>
    <xdr:pic>
      <xdr:nvPicPr>
        <xdr:cNvPr id="14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7793788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26</xdr:col>
      <xdr:colOff>69669</xdr:colOff>
      <xdr:row>88</xdr:row>
      <xdr:rowOff>435156</xdr:rowOff>
    </xdr:from>
    <xdr:to>
      <xdr:col>27</xdr:col>
      <xdr:colOff>2995</xdr:colOff>
      <xdr:row>88</xdr:row>
      <xdr:rowOff>435400</xdr:rowOff>
    </xdr:to>
    <xdr:pic>
      <xdr:nvPicPr>
        <xdr:cNvPr id="14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714064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26</xdr:col>
      <xdr:colOff>69669</xdr:colOff>
      <xdr:row>90</xdr:row>
      <xdr:rowOff>435156</xdr:rowOff>
    </xdr:from>
    <xdr:to>
      <xdr:col>27</xdr:col>
      <xdr:colOff>2995</xdr:colOff>
      <xdr:row>90</xdr:row>
      <xdr:rowOff>435400</xdr:rowOff>
    </xdr:to>
    <xdr:pic>
      <xdr:nvPicPr>
        <xdr:cNvPr id="1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73039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26</xdr:col>
      <xdr:colOff>69669</xdr:colOff>
      <xdr:row>87</xdr:row>
      <xdr:rowOff>435156</xdr:rowOff>
    </xdr:from>
    <xdr:to>
      <xdr:col>27</xdr:col>
      <xdr:colOff>2995</xdr:colOff>
      <xdr:row>87</xdr:row>
      <xdr:rowOff>435400</xdr:rowOff>
    </xdr:to>
    <xdr:pic>
      <xdr:nvPicPr>
        <xdr:cNvPr id="15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697736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26</xdr:col>
      <xdr:colOff>69669</xdr:colOff>
      <xdr:row>88</xdr:row>
      <xdr:rowOff>435156</xdr:rowOff>
    </xdr:from>
    <xdr:to>
      <xdr:col>27</xdr:col>
      <xdr:colOff>2995</xdr:colOff>
      <xdr:row>88</xdr:row>
      <xdr:rowOff>435400</xdr:rowOff>
    </xdr:to>
    <xdr:pic>
      <xdr:nvPicPr>
        <xdr:cNvPr id="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76051" y="16183343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  <pageSetUpPr fitToPage="1"/>
  </sheetPr>
  <dimension ref="A1:AB112"/>
  <sheetViews>
    <sheetView tabSelected="1" view="pageBreakPreview" zoomScaleNormal="70" zoomScaleSheetLayoutView="100" zoomScalePageLayoutView="120" workbookViewId="0">
      <pane xSplit="3" ySplit="17" topLeftCell="D72" activePane="bottomRight" state="frozen"/>
      <selection pane="topRight" activeCell="D1" sqref="D1"/>
      <selection pane="bottomLeft" activeCell="A18" sqref="A18"/>
      <selection pane="bottomRight" activeCell="D106" sqref="D106"/>
    </sheetView>
  </sheetViews>
  <sheetFormatPr defaultColWidth="8.85546875" defaultRowHeight="12.75"/>
  <cols>
    <col min="1" max="1" width="4.42578125" style="1" customWidth="1"/>
    <col min="2" max="2" width="12.7109375" style="1" customWidth="1"/>
    <col min="3" max="3" width="38.5703125" style="1" customWidth="1"/>
    <col min="4" max="4" width="8.28515625" style="1" customWidth="1"/>
    <col min="5" max="5" width="9.5703125" style="1" customWidth="1"/>
    <col min="6" max="6" width="11.85546875" style="1" customWidth="1"/>
    <col min="7" max="7" width="10.85546875" style="44" customWidth="1"/>
    <col min="8" max="8" width="10.85546875" style="1" customWidth="1"/>
    <col min="9" max="9" width="13.140625" style="1" customWidth="1"/>
    <col min="10" max="10" width="14.42578125" style="1" customWidth="1"/>
    <col min="11" max="11" width="13.42578125" style="1" customWidth="1"/>
    <col min="12" max="12" width="12.7109375" style="1" customWidth="1"/>
    <col min="13" max="13" width="12.42578125" style="1" customWidth="1"/>
    <col min="14" max="14" width="12" style="1" customWidth="1"/>
    <col min="15" max="23" width="12.7109375" style="1" hidden="1" customWidth="1"/>
    <col min="24" max="24" width="1.140625" style="1" hidden="1" customWidth="1"/>
    <col min="25" max="25" width="12.140625" style="1" customWidth="1"/>
    <col min="26" max="26" width="13" style="1" customWidth="1"/>
    <col min="27" max="27" width="12.85546875" style="1" customWidth="1"/>
    <col min="28" max="28" width="14.28515625" style="1" customWidth="1"/>
    <col min="29" max="16384" width="8.85546875" style="1"/>
  </cols>
  <sheetData>
    <row r="1" spans="1:28" ht="15.75">
      <c r="T1" s="2"/>
      <c r="Y1" s="1" t="s">
        <v>63</v>
      </c>
    </row>
    <row r="2" spans="1:28" ht="15.75">
      <c r="T2" s="2"/>
      <c r="Y2" s="1" t="s">
        <v>64</v>
      </c>
    </row>
    <row r="3" spans="1:28" ht="15.75">
      <c r="T3" s="2"/>
      <c r="Y3" s="1" t="s">
        <v>65</v>
      </c>
    </row>
    <row r="4" spans="1:28" ht="15.75">
      <c r="C4" s="68"/>
      <c r="D4" s="68"/>
      <c r="E4" s="68"/>
      <c r="F4" s="68"/>
      <c r="G4" s="68"/>
      <c r="H4" s="68"/>
      <c r="I4" s="68"/>
      <c r="J4" s="68"/>
      <c r="K4" s="68"/>
      <c r="L4" s="68"/>
      <c r="M4" s="68"/>
      <c r="N4" s="68"/>
      <c r="O4" s="68"/>
      <c r="P4" s="68"/>
      <c r="Q4" s="68"/>
      <c r="R4" s="68"/>
      <c r="S4" s="68"/>
      <c r="T4" s="68"/>
      <c r="U4" s="68"/>
      <c r="V4" s="68"/>
      <c r="W4" s="68"/>
      <c r="X4" s="68"/>
      <c r="Y4" s="68"/>
      <c r="Z4" s="68"/>
      <c r="AA4" s="68"/>
    </row>
    <row r="5" spans="1:28">
      <c r="C5" s="4" t="s">
        <v>3</v>
      </c>
      <c r="D5" s="4"/>
      <c r="E5" s="4"/>
      <c r="F5" s="4"/>
      <c r="G5" s="45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</row>
    <row r="6" spans="1:28" s="6" customFormat="1">
      <c r="C6" s="7" t="s">
        <v>14</v>
      </c>
      <c r="D6" s="62" t="s">
        <v>66</v>
      </c>
      <c r="E6" s="63"/>
      <c r="F6" s="63"/>
      <c r="G6" s="63"/>
      <c r="H6" s="63"/>
      <c r="I6" s="63"/>
      <c r="J6" s="63"/>
      <c r="K6" s="63"/>
      <c r="L6" s="63"/>
      <c r="M6" s="63"/>
      <c r="N6" s="63"/>
      <c r="O6" s="63"/>
      <c r="P6" s="63"/>
      <c r="Q6" s="63"/>
      <c r="R6" s="63"/>
      <c r="S6" s="63"/>
      <c r="T6" s="63"/>
      <c r="U6" s="63"/>
      <c r="V6" s="63"/>
      <c r="W6" s="63"/>
      <c r="X6" s="63"/>
      <c r="Y6" s="63"/>
      <c r="Z6" s="63"/>
      <c r="AA6" s="64"/>
    </row>
    <row r="7" spans="1:28" s="6" customFormat="1">
      <c r="C7" s="7" t="s">
        <v>33</v>
      </c>
      <c r="D7" s="62" t="s">
        <v>220</v>
      </c>
      <c r="E7" s="63"/>
      <c r="F7" s="63"/>
      <c r="G7" s="63"/>
      <c r="H7" s="63"/>
      <c r="I7" s="63"/>
      <c r="J7" s="63"/>
      <c r="K7" s="63"/>
      <c r="L7" s="63"/>
      <c r="M7" s="63"/>
      <c r="N7" s="63"/>
      <c r="O7" s="63"/>
      <c r="P7" s="63"/>
      <c r="Q7" s="63"/>
      <c r="R7" s="63"/>
      <c r="S7" s="63"/>
      <c r="T7" s="63"/>
      <c r="U7" s="63"/>
      <c r="V7" s="63"/>
      <c r="W7" s="63"/>
      <c r="X7" s="63"/>
      <c r="Y7" s="63"/>
      <c r="Z7" s="63"/>
      <c r="AA7" s="64"/>
    </row>
    <row r="8" spans="1:28" s="6" customFormat="1">
      <c r="C8" s="7" t="s">
        <v>25</v>
      </c>
      <c r="D8" s="62" t="s">
        <v>221</v>
      </c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3"/>
      <c r="X8" s="63"/>
      <c r="Y8" s="63"/>
      <c r="Z8" s="63"/>
      <c r="AA8" s="64"/>
    </row>
    <row r="9" spans="1:28" s="6" customFormat="1">
      <c r="C9" s="7" t="s">
        <v>24</v>
      </c>
      <c r="D9" s="62" t="s">
        <v>219</v>
      </c>
      <c r="E9" s="63"/>
      <c r="F9" s="63"/>
      <c r="G9" s="63"/>
      <c r="H9" s="63"/>
      <c r="I9" s="63"/>
      <c r="J9" s="63"/>
      <c r="K9" s="63"/>
      <c r="L9" s="63"/>
      <c r="M9" s="63"/>
      <c r="N9" s="63"/>
      <c r="O9" s="63"/>
      <c r="P9" s="63"/>
      <c r="Q9" s="63"/>
      <c r="R9" s="63"/>
      <c r="S9" s="63"/>
      <c r="T9" s="63"/>
      <c r="U9" s="63"/>
      <c r="V9" s="63"/>
      <c r="W9" s="63"/>
      <c r="X9" s="63"/>
      <c r="Y9" s="63"/>
      <c r="Z9" s="63"/>
      <c r="AA9" s="64"/>
    </row>
    <row r="10" spans="1:28" s="6" customFormat="1" ht="12.75" customHeight="1">
      <c r="C10" s="7" t="s">
        <v>9</v>
      </c>
      <c r="D10" s="62" t="s">
        <v>221</v>
      </c>
      <c r="E10" s="63"/>
      <c r="F10" s="63"/>
      <c r="G10" s="63"/>
      <c r="H10" s="63"/>
      <c r="I10" s="63"/>
      <c r="J10" s="63"/>
      <c r="K10" s="63"/>
      <c r="L10" s="63"/>
      <c r="M10" s="63"/>
      <c r="N10" s="63"/>
      <c r="O10" s="63"/>
      <c r="P10" s="63"/>
      <c r="Q10" s="63"/>
      <c r="R10" s="63"/>
      <c r="S10" s="63"/>
      <c r="T10" s="63"/>
      <c r="U10" s="63"/>
      <c r="V10" s="63"/>
      <c r="W10" s="63"/>
      <c r="X10" s="63"/>
      <c r="Y10" s="63"/>
      <c r="Z10" s="63"/>
      <c r="AA10" s="64"/>
    </row>
    <row r="11" spans="1:28" s="6" customFormat="1" ht="25.5">
      <c r="C11" s="7" t="s">
        <v>10</v>
      </c>
      <c r="D11" s="62" t="s">
        <v>67</v>
      </c>
      <c r="E11" s="63"/>
      <c r="F11" s="63"/>
      <c r="G11" s="63"/>
      <c r="H11" s="63"/>
      <c r="I11" s="63"/>
      <c r="J11" s="63"/>
      <c r="K11" s="63"/>
      <c r="L11" s="63"/>
      <c r="M11" s="63"/>
      <c r="N11" s="63"/>
      <c r="O11" s="63"/>
      <c r="P11" s="63"/>
      <c r="Q11" s="63"/>
      <c r="R11" s="63"/>
      <c r="S11" s="63"/>
      <c r="T11" s="63"/>
      <c r="U11" s="63"/>
      <c r="V11" s="63"/>
      <c r="W11" s="63"/>
      <c r="X11" s="63"/>
      <c r="Y11" s="63"/>
      <c r="Z11" s="63"/>
      <c r="AA11" s="64"/>
    </row>
    <row r="12" spans="1:28" s="6" customFormat="1" ht="38.25">
      <c r="C12" s="7" t="s">
        <v>23</v>
      </c>
      <c r="D12" s="62" t="s">
        <v>68</v>
      </c>
      <c r="E12" s="63"/>
      <c r="F12" s="63"/>
      <c r="G12" s="63"/>
      <c r="H12" s="63"/>
      <c r="I12" s="63"/>
      <c r="J12" s="63"/>
      <c r="K12" s="63"/>
      <c r="L12" s="63"/>
      <c r="M12" s="63"/>
      <c r="N12" s="63"/>
      <c r="O12" s="63"/>
      <c r="P12" s="63"/>
      <c r="Q12" s="63"/>
      <c r="R12" s="63"/>
      <c r="S12" s="63"/>
      <c r="T12" s="63"/>
      <c r="U12" s="63"/>
      <c r="V12" s="63"/>
      <c r="W12" s="63"/>
      <c r="X12" s="63"/>
      <c r="Y12" s="63"/>
      <c r="Z12" s="63"/>
      <c r="AA12" s="64"/>
    </row>
    <row r="14" spans="1:28">
      <c r="A14" s="53" t="s">
        <v>6</v>
      </c>
      <c r="B14" s="50" t="s">
        <v>28</v>
      </c>
      <c r="C14" s="53" t="s">
        <v>1</v>
      </c>
      <c r="D14" s="50" t="s">
        <v>4</v>
      </c>
      <c r="E14" s="50" t="s">
        <v>56</v>
      </c>
      <c r="F14" s="53" t="s">
        <v>224</v>
      </c>
      <c r="G14" s="53"/>
      <c r="H14" s="53"/>
      <c r="I14" s="53"/>
      <c r="J14" s="50" t="s">
        <v>57</v>
      </c>
      <c r="K14" s="50" t="s">
        <v>60</v>
      </c>
      <c r="L14" s="60" t="s">
        <v>58</v>
      </c>
      <c r="M14" s="61"/>
      <c r="N14" s="61"/>
      <c r="O14" s="61"/>
      <c r="P14" s="61"/>
      <c r="Q14" s="61"/>
      <c r="R14" s="61"/>
      <c r="S14" s="61"/>
      <c r="T14" s="61"/>
      <c r="U14" s="61"/>
      <c r="V14" s="61"/>
      <c r="W14" s="61"/>
      <c r="X14" s="61"/>
      <c r="Y14" s="57" t="s">
        <v>61</v>
      </c>
      <c r="Z14" s="50" t="s">
        <v>35</v>
      </c>
      <c r="AA14" s="50" t="s">
        <v>34</v>
      </c>
      <c r="AB14" s="65" t="s">
        <v>53</v>
      </c>
    </row>
    <row r="15" spans="1:28">
      <c r="A15" s="53"/>
      <c r="B15" s="51"/>
      <c r="C15" s="53"/>
      <c r="D15" s="51"/>
      <c r="E15" s="51"/>
      <c r="F15" s="53" t="s">
        <v>22</v>
      </c>
      <c r="G15" s="71" t="s">
        <v>15</v>
      </c>
      <c r="H15" s="53" t="s">
        <v>16</v>
      </c>
      <c r="I15" s="53" t="s">
        <v>29</v>
      </c>
      <c r="J15" s="51"/>
      <c r="K15" s="51"/>
      <c r="L15" s="60" t="s">
        <v>54</v>
      </c>
      <c r="M15" s="61"/>
      <c r="N15" s="61"/>
      <c r="O15" s="60" t="s">
        <v>59</v>
      </c>
      <c r="P15" s="61"/>
      <c r="Q15" s="61"/>
      <c r="R15" s="61"/>
      <c r="S15" s="61"/>
      <c r="T15" s="53" t="s">
        <v>55</v>
      </c>
      <c r="U15" s="53"/>
      <c r="V15" s="53"/>
      <c r="W15" s="53"/>
      <c r="X15" s="53"/>
      <c r="Y15" s="58"/>
      <c r="Z15" s="51"/>
      <c r="AA15" s="51"/>
      <c r="AB15" s="66"/>
    </row>
    <row r="16" spans="1:28" ht="47.25" customHeight="1">
      <c r="A16" s="53"/>
      <c r="B16" s="52"/>
      <c r="C16" s="53"/>
      <c r="D16" s="52"/>
      <c r="E16" s="52"/>
      <c r="F16" s="53"/>
      <c r="G16" s="71"/>
      <c r="H16" s="53"/>
      <c r="I16" s="53"/>
      <c r="J16" s="52"/>
      <c r="K16" s="52"/>
      <c r="L16" s="37" t="s">
        <v>11</v>
      </c>
      <c r="M16" s="37" t="s">
        <v>12</v>
      </c>
      <c r="N16" s="37" t="s">
        <v>13</v>
      </c>
      <c r="O16" s="37" t="s">
        <v>17</v>
      </c>
      <c r="P16" s="37" t="s">
        <v>18</v>
      </c>
      <c r="Q16" s="37" t="s">
        <v>26</v>
      </c>
      <c r="R16" s="37" t="s">
        <v>36</v>
      </c>
      <c r="S16" s="37" t="s">
        <v>37</v>
      </c>
      <c r="T16" s="37" t="s">
        <v>19</v>
      </c>
      <c r="U16" s="37" t="s">
        <v>20</v>
      </c>
      <c r="V16" s="37" t="s">
        <v>21</v>
      </c>
      <c r="W16" s="37" t="s">
        <v>38</v>
      </c>
      <c r="X16" s="37" t="s">
        <v>39</v>
      </c>
      <c r="Y16" s="59"/>
      <c r="Z16" s="52"/>
      <c r="AA16" s="52"/>
      <c r="AB16" s="67"/>
    </row>
    <row r="17" spans="1:28" s="12" customFormat="1" ht="21.75" customHeight="1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46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40</v>
      </c>
      <c r="M17" s="8" t="s">
        <v>41</v>
      </c>
      <c r="N17" s="8" t="s">
        <v>42</v>
      </c>
      <c r="O17" s="8" t="s">
        <v>43</v>
      </c>
      <c r="P17" s="8" t="s">
        <v>44</v>
      </c>
      <c r="Q17" s="8" t="s">
        <v>45</v>
      </c>
      <c r="R17" s="8" t="s">
        <v>46</v>
      </c>
      <c r="S17" s="8" t="s">
        <v>47</v>
      </c>
      <c r="T17" s="8" t="s">
        <v>48</v>
      </c>
      <c r="U17" s="8" t="s">
        <v>49</v>
      </c>
      <c r="V17" s="8" t="s">
        <v>50</v>
      </c>
      <c r="W17" s="8" t="s">
        <v>51</v>
      </c>
      <c r="X17" s="8" t="s">
        <v>52</v>
      </c>
      <c r="Y17" s="11">
        <v>13</v>
      </c>
      <c r="Z17" s="11">
        <v>14</v>
      </c>
      <c r="AA17" s="11">
        <v>15</v>
      </c>
      <c r="AB17" s="11">
        <v>16</v>
      </c>
    </row>
    <row r="18" spans="1:28">
      <c r="A18" s="13">
        <v>1</v>
      </c>
      <c r="B18" s="14" t="s">
        <v>70</v>
      </c>
      <c r="C18" s="14" t="s">
        <v>144</v>
      </c>
      <c r="D18" s="15" t="s">
        <v>218</v>
      </c>
      <c r="E18" s="16">
        <v>0.62</v>
      </c>
      <c r="F18" s="43">
        <v>52665.21</v>
      </c>
      <c r="G18" s="47">
        <v>178</v>
      </c>
      <c r="H18" s="17">
        <v>44285</v>
      </c>
      <c r="I18" s="17"/>
      <c r="J18" s="20">
        <v>1.0379</v>
      </c>
      <c r="K18" s="16">
        <f t="shared" ref="K18:K86" si="0">IF(SUM(F18)=0,"",F18*J18)</f>
        <v>54661.221459</v>
      </c>
      <c r="L18" s="18">
        <v>83166.67</v>
      </c>
      <c r="M18" s="18">
        <v>75000</v>
      </c>
      <c r="N18" s="18">
        <v>85000</v>
      </c>
      <c r="O18" s="18"/>
      <c r="P18" s="18"/>
      <c r="Q18" s="18"/>
      <c r="R18" s="18"/>
      <c r="S18" s="18"/>
      <c r="T18" s="18"/>
      <c r="U18" s="18"/>
      <c r="V18" s="18"/>
      <c r="W18" s="18"/>
      <c r="X18" s="18"/>
      <c r="Y18" s="19">
        <f t="shared" ref="Y18:Y49" si="1">COUNTIF(K18:X18,"&gt;0")</f>
        <v>4</v>
      </c>
      <c r="Z18" s="21">
        <f t="shared" ref="Z18:Z49" si="2">CEILING(SUM(K18:X18)/COUNTIF(K18:X18,"&gt;0"),0.01)</f>
        <v>74456.98</v>
      </c>
      <c r="AA18" s="21">
        <f t="shared" ref="AA18:AA49" si="3">Z18*E18</f>
        <v>46163.327599999997</v>
      </c>
      <c r="AB18" s="36">
        <f t="shared" ref="AB18:AB49" si="4">STDEV(K18:X18)/Z18*100</f>
        <v>18.661264578639756</v>
      </c>
    </row>
    <row r="19" spans="1:28">
      <c r="A19" s="13">
        <v>2</v>
      </c>
      <c r="B19" s="14" t="s">
        <v>71</v>
      </c>
      <c r="C19" s="14" t="s">
        <v>145</v>
      </c>
      <c r="D19" s="15" t="s">
        <v>218</v>
      </c>
      <c r="E19" s="16">
        <v>0.5</v>
      </c>
      <c r="F19" s="43">
        <v>48736.04</v>
      </c>
      <c r="G19" s="47">
        <v>178</v>
      </c>
      <c r="H19" s="17">
        <v>44285</v>
      </c>
      <c r="I19" s="17"/>
      <c r="J19" s="20">
        <v>1.0379</v>
      </c>
      <c r="K19" s="16">
        <f t="shared" si="0"/>
        <v>50583.135916000007</v>
      </c>
      <c r="L19" s="18">
        <v>80000</v>
      </c>
      <c r="M19" s="18">
        <v>70000</v>
      </c>
      <c r="N19" s="18">
        <v>82000</v>
      </c>
      <c r="O19" s="18"/>
      <c r="P19" s="18"/>
      <c r="Q19" s="18"/>
      <c r="R19" s="18"/>
      <c r="S19" s="18"/>
      <c r="T19" s="18"/>
      <c r="U19" s="18"/>
      <c r="V19" s="18"/>
      <c r="W19" s="18"/>
      <c r="X19" s="18"/>
      <c r="Y19" s="19">
        <f t="shared" si="1"/>
        <v>4</v>
      </c>
      <c r="Z19" s="21">
        <f t="shared" si="2"/>
        <v>70645.790000000008</v>
      </c>
      <c r="AA19" s="21">
        <f t="shared" si="3"/>
        <v>35322.895000000004</v>
      </c>
      <c r="AB19" s="36">
        <f t="shared" si="4"/>
        <v>20.338546725095991</v>
      </c>
    </row>
    <row r="20" spans="1:28">
      <c r="A20" s="13">
        <v>3</v>
      </c>
      <c r="B20" s="14" t="s">
        <v>72</v>
      </c>
      <c r="C20" s="14" t="s">
        <v>146</v>
      </c>
      <c r="D20" s="15" t="s">
        <v>218</v>
      </c>
      <c r="E20" s="16">
        <v>0.1</v>
      </c>
      <c r="F20" s="43">
        <v>49215.21</v>
      </c>
      <c r="G20" s="47">
        <v>178</v>
      </c>
      <c r="H20" s="17">
        <v>44285</v>
      </c>
      <c r="I20" s="17"/>
      <c r="J20" s="20">
        <v>1.0379</v>
      </c>
      <c r="K20" s="16">
        <f t="shared" si="0"/>
        <v>51080.466459000003</v>
      </c>
      <c r="L20" s="18">
        <v>80000</v>
      </c>
      <c r="M20" s="18">
        <v>74000</v>
      </c>
      <c r="N20" s="18">
        <v>82000</v>
      </c>
      <c r="O20" s="18"/>
      <c r="P20" s="18"/>
      <c r="Q20" s="18"/>
      <c r="R20" s="18"/>
      <c r="S20" s="18"/>
      <c r="T20" s="18"/>
      <c r="U20" s="18"/>
      <c r="V20" s="18"/>
      <c r="W20" s="18"/>
      <c r="X20" s="18"/>
      <c r="Y20" s="19">
        <f t="shared" si="1"/>
        <v>4</v>
      </c>
      <c r="Z20" s="21">
        <f t="shared" si="2"/>
        <v>71770.12</v>
      </c>
      <c r="AA20" s="21">
        <f t="shared" si="3"/>
        <v>7177.0119999999997</v>
      </c>
      <c r="AB20" s="36">
        <f t="shared" si="4"/>
        <v>19.793494165588559</v>
      </c>
    </row>
    <row r="21" spans="1:28">
      <c r="A21" s="13">
        <v>4</v>
      </c>
      <c r="B21" s="14" t="s">
        <v>73</v>
      </c>
      <c r="C21" s="14" t="s">
        <v>147</v>
      </c>
      <c r="D21" s="15" t="s">
        <v>218</v>
      </c>
      <c r="E21" s="16">
        <v>0.18</v>
      </c>
      <c r="F21" s="43">
        <v>49119.38</v>
      </c>
      <c r="G21" s="47">
        <v>178</v>
      </c>
      <c r="H21" s="17">
        <v>44285</v>
      </c>
      <c r="I21" s="17"/>
      <c r="J21" s="20">
        <v>1.0379</v>
      </c>
      <c r="K21" s="16">
        <f t="shared" si="0"/>
        <v>50981.004501999996</v>
      </c>
      <c r="L21" s="18">
        <v>81666.67</v>
      </c>
      <c r="M21" s="18">
        <v>74000</v>
      </c>
      <c r="N21" s="18">
        <v>83000</v>
      </c>
      <c r="O21" s="18"/>
      <c r="P21" s="18"/>
      <c r="Q21" s="18"/>
      <c r="R21" s="18"/>
      <c r="S21" s="18"/>
      <c r="T21" s="18"/>
      <c r="U21" s="18"/>
      <c r="V21" s="18"/>
      <c r="W21" s="18"/>
      <c r="X21" s="18"/>
      <c r="Y21" s="19">
        <f t="shared" si="1"/>
        <v>4</v>
      </c>
      <c r="Z21" s="21">
        <f t="shared" si="2"/>
        <v>72411.92</v>
      </c>
      <c r="AA21" s="21">
        <f t="shared" si="3"/>
        <v>13034.1456</v>
      </c>
      <c r="AB21" s="36">
        <f t="shared" si="4"/>
        <v>20.476596496280717</v>
      </c>
    </row>
    <row r="22" spans="1:28">
      <c r="A22" s="13">
        <v>5</v>
      </c>
      <c r="B22" s="14" t="s">
        <v>74</v>
      </c>
      <c r="C22" s="14" t="s">
        <v>148</v>
      </c>
      <c r="D22" s="15" t="s">
        <v>218</v>
      </c>
      <c r="E22" s="16">
        <v>4.22</v>
      </c>
      <c r="F22" s="43">
        <v>53144.38</v>
      </c>
      <c r="G22" s="47">
        <v>178</v>
      </c>
      <c r="H22" s="17">
        <v>44285</v>
      </c>
      <c r="I22" s="17"/>
      <c r="J22" s="20">
        <v>1.0379</v>
      </c>
      <c r="K22" s="16">
        <f t="shared" si="0"/>
        <v>55158.552001999997</v>
      </c>
      <c r="L22" s="18">
        <v>87500</v>
      </c>
      <c r="M22" s="18">
        <v>82000</v>
      </c>
      <c r="N22" s="18">
        <v>88000</v>
      </c>
      <c r="O22" s="18"/>
      <c r="P22" s="18"/>
      <c r="Q22" s="18"/>
      <c r="R22" s="18"/>
      <c r="S22" s="18"/>
      <c r="T22" s="18"/>
      <c r="U22" s="18"/>
      <c r="V22" s="18"/>
      <c r="W22" s="18"/>
      <c r="X22" s="18"/>
      <c r="Y22" s="19">
        <f t="shared" si="1"/>
        <v>4</v>
      </c>
      <c r="Z22" s="21">
        <f t="shared" si="2"/>
        <v>78164.639999999999</v>
      </c>
      <c r="AA22" s="21">
        <f t="shared" si="3"/>
        <v>329854.78079999995</v>
      </c>
      <c r="AB22" s="36">
        <f t="shared" si="4"/>
        <v>19.927689246605659</v>
      </c>
    </row>
    <row r="23" spans="1:28">
      <c r="A23" s="13">
        <v>6</v>
      </c>
      <c r="B23" s="14" t="s">
        <v>75</v>
      </c>
      <c r="C23" s="14" t="s">
        <v>149</v>
      </c>
      <c r="D23" s="15" t="s">
        <v>218</v>
      </c>
      <c r="E23" s="16">
        <v>2.5</v>
      </c>
      <c r="F23" s="43">
        <v>49598.54</v>
      </c>
      <c r="G23" s="47">
        <v>178</v>
      </c>
      <c r="H23" s="17">
        <v>44285</v>
      </c>
      <c r="I23" s="17"/>
      <c r="J23" s="20">
        <v>1.0379</v>
      </c>
      <c r="K23" s="16">
        <f t="shared" si="0"/>
        <v>51478.324666</v>
      </c>
      <c r="L23" s="18">
        <v>83166.67</v>
      </c>
      <c r="M23" s="18">
        <v>80000</v>
      </c>
      <c r="N23" s="18">
        <v>83500</v>
      </c>
      <c r="O23" s="18"/>
      <c r="P23" s="18"/>
      <c r="Q23" s="18"/>
      <c r="R23" s="18"/>
      <c r="S23" s="18"/>
      <c r="T23" s="18"/>
      <c r="U23" s="18"/>
      <c r="V23" s="18"/>
      <c r="W23" s="18"/>
      <c r="X23" s="18"/>
      <c r="Y23" s="19">
        <f t="shared" si="1"/>
        <v>4</v>
      </c>
      <c r="Z23" s="21">
        <f t="shared" si="2"/>
        <v>74536.25</v>
      </c>
      <c r="AA23" s="21">
        <f t="shared" si="3"/>
        <v>186340.625</v>
      </c>
      <c r="AB23" s="36">
        <f t="shared" si="4"/>
        <v>20.731728434455292</v>
      </c>
    </row>
    <row r="24" spans="1:28">
      <c r="A24" s="13">
        <v>7</v>
      </c>
      <c r="B24" s="14" t="s">
        <v>76</v>
      </c>
      <c r="C24" s="14" t="s">
        <v>150</v>
      </c>
      <c r="D24" s="15" t="s">
        <v>218</v>
      </c>
      <c r="E24" s="16">
        <v>0.6</v>
      </c>
      <c r="F24" s="43">
        <v>63254.79</v>
      </c>
      <c r="G24" s="47">
        <v>178</v>
      </c>
      <c r="H24" s="17">
        <v>44285</v>
      </c>
      <c r="I24" s="17"/>
      <c r="J24" s="20">
        <v>1.0379</v>
      </c>
      <c r="K24" s="16">
        <f t="shared" si="0"/>
        <v>65652.146541000009</v>
      </c>
      <c r="L24" s="18">
        <v>82500</v>
      </c>
      <c r="M24" s="18">
        <v>78000</v>
      </c>
      <c r="N24" s="18">
        <v>83500</v>
      </c>
      <c r="O24" s="18"/>
      <c r="P24" s="18"/>
      <c r="Q24" s="18"/>
      <c r="R24" s="18"/>
      <c r="S24" s="18"/>
      <c r="T24" s="18"/>
      <c r="U24" s="18"/>
      <c r="V24" s="18"/>
      <c r="W24" s="18"/>
      <c r="X24" s="18"/>
      <c r="Y24" s="19">
        <f t="shared" si="1"/>
        <v>4</v>
      </c>
      <c r="Z24" s="21">
        <f t="shared" si="2"/>
        <v>77413.040000000008</v>
      </c>
      <c r="AA24" s="21">
        <f t="shared" si="3"/>
        <v>46447.824000000001</v>
      </c>
      <c r="AB24" s="36">
        <f t="shared" si="4"/>
        <v>10.589153167784147</v>
      </c>
    </row>
    <row r="25" spans="1:28">
      <c r="A25" s="13">
        <v>8</v>
      </c>
      <c r="B25" s="14" t="s">
        <v>77</v>
      </c>
      <c r="C25" s="14" t="s">
        <v>151</v>
      </c>
      <c r="D25" s="15" t="s">
        <v>218</v>
      </c>
      <c r="E25" s="16">
        <v>1.1499999999999999</v>
      </c>
      <c r="F25" s="43">
        <v>49215.21</v>
      </c>
      <c r="G25" s="47">
        <v>178</v>
      </c>
      <c r="H25" s="17">
        <v>44285</v>
      </c>
      <c r="I25" s="17"/>
      <c r="J25" s="20">
        <v>1.0379</v>
      </c>
      <c r="K25" s="16">
        <f t="shared" si="0"/>
        <v>51080.466459000003</v>
      </c>
      <c r="L25" s="18">
        <v>82500</v>
      </c>
      <c r="M25" s="18">
        <v>78000</v>
      </c>
      <c r="N25" s="18">
        <v>83500</v>
      </c>
      <c r="O25" s="18"/>
      <c r="P25" s="18"/>
      <c r="Q25" s="18"/>
      <c r="R25" s="18"/>
      <c r="S25" s="18"/>
      <c r="T25" s="18"/>
      <c r="U25" s="18"/>
      <c r="V25" s="18"/>
      <c r="W25" s="18"/>
      <c r="X25" s="18"/>
      <c r="Y25" s="19">
        <f t="shared" si="1"/>
        <v>4</v>
      </c>
      <c r="Z25" s="21">
        <f t="shared" si="2"/>
        <v>73770.12</v>
      </c>
      <c r="AA25" s="21">
        <f t="shared" si="3"/>
        <v>84835.637999999992</v>
      </c>
      <c r="AB25" s="36">
        <f t="shared" si="4"/>
        <v>20.759640711388506</v>
      </c>
    </row>
    <row r="26" spans="1:28">
      <c r="A26" s="13">
        <v>9</v>
      </c>
      <c r="B26" s="14" t="s">
        <v>78</v>
      </c>
      <c r="C26" s="14" t="s">
        <v>152</v>
      </c>
      <c r="D26" s="15" t="s">
        <v>218</v>
      </c>
      <c r="E26" s="16">
        <v>0.55000000000000004</v>
      </c>
      <c r="F26" s="43">
        <v>49215.21</v>
      </c>
      <c r="G26" s="47">
        <v>178</v>
      </c>
      <c r="H26" s="17">
        <v>44285</v>
      </c>
      <c r="I26" s="17"/>
      <c r="J26" s="20">
        <v>1.0379</v>
      </c>
      <c r="K26" s="16">
        <f t="shared" si="0"/>
        <v>51080.466459000003</v>
      </c>
      <c r="L26" s="18">
        <v>82500</v>
      </c>
      <c r="M26" s="18">
        <v>83000</v>
      </c>
      <c r="N26" s="18">
        <v>84000</v>
      </c>
      <c r="O26" s="18"/>
      <c r="P26" s="18"/>
      <c r="Q26" s="18"/>
      <c r="R26" s="18"/>
      <c r="S26" s="18"/>
      <c r="T26" s="18"/>
      <c r="U26" s="18"/>
      <c r="V26" s="18"/>
      <c r="W26" s="18"/>
      <c r="X26" s="18"/>
      <c r="Y26" s="19">
        <f t="shared" si="1"/>
        <v>4</v>
      </c>
      <c r="Z26" s="21">
        <f t="shared" si="2"/>
        <v>75145.119999999995</v>
      </c>
      <c r="AA26" s="21">
        <f t="shared" si="3"/>
        <v>41329.815999999999</v>
      </c>
      <c r="AB26" s="36">
        <f t="shared" si="4"/>
        <v>21.365613173782847</v>
      </c>
    </row>
    <row r="27" spans="1:28">
      <c r="A27" s="13">
        <v>10</v>
      </c>
      <c r="B27" s="14" t="s">
        <v>79</v>
      </c>
      <c r="C27" s="14" t="s">
        <v>153</v>
      </c>
      <c r="D27" s="15" t="s">
        <v>218</v>
      </c>
      <c r="E27" s="16">
        <v>0.94</v>
      </c>
      <c r="F27" s="43">
        <v>63254.79</v>
      </c>
      <c r="G27" s="47">
        <v>178</v>
      </c>
      <c r="H27" s="17">
        <v>44285</v>
      </c>
      <c r="I27" s="17"/>
      <c r="J27" s="20">
        <v>1.0379</v>
      </c>
      <c r="K27" s="16">
        <f t="shared" si="0"/>
        <v>65652.146541000009</v>
      </c>
      <c r="L27" s="18">
        <v>82500</v>
      </c>
      <c r="M27" s="18">
        <v>79000</v>
      </c>
      <c r="N27" s="18">
        <v>83500</v>
      </c>
      <c r="O27" s="18"/>
      <c r="P27" s="18"/>
      <c r="Q27" s="18"/>
      <c r="R27" s="18"/>
      <c r="S27" s="18"/>
      <c r="T27" s="18"/>
      <c r="U27" s="18"/>
      <c r="V27" s="18"/>
      <c r="W27" s="18"/>
      <c r="X27" s="18"/>
      <c r="Y27" s="19">
        <f t="shared" si="1"/>
        <v>4</v>
      </c>
      <c r="Z27" s="21">
        <f t="shared" si="2"/>
        <v>77663.040000000008</v>
      </c>
      <c r="AA27" s="21">
        <f t="shared" si="3"/>
        <v>73003.257599999997</v>
      </c>
      <c r="AB27" s="36">
        <f t="shared" si="4"/>
        <v>10.605313885689082</v>
      </c>
    </row>
    <row r="28" spans="1:28">
      <c r="A28" s="13">
        <v>11</v>
      </c>
      <c r="B28" s="14" t="s">
        <v>80</v>
      </c>
      <c r="C28" s="14" t="s">
        <v>154</v>
      </c>
      <c r="D28" s="15" t="s">
        <v>218</v>
      </c>
      <c r="E28" s="16">
        <v>0.75</v>
      </c>
      <c r="F28" s="43">
        <v>63254.79</v>
      </c>
      <c r="G28" s="47">
        <v>178</v>
      </c>
      <c r="H28" s="17">
        <v>44285</v>
      </c>
      <c r="I28" s="17"/>
      <c r="J28" s="20">
        <v>1.0379</v>
      </c>
      <c r="K28" s="16">
        <f t="shared" si="0"/>
        <v>65652.146541000009</v>
      </c>
      <c r="L28" s="18">
        <v>82500</v>
      </c>
      <c r="M28" s="18">
        <v>79000</v>
      </c>
      <c r="N28" s="18">
        <v>83500</v>
      </c>
      <c r="O28" s="18"/>
      <c r="P28" s="18"/>
      <c r="Q28" s="18"/>
      <c r="R28" s="18"/>
      <c r="S28" s="18"/>
      <c r="T28" s="18"/>
      <c r="U28" s="18"/>
      <c r="V28" s="18"/>
      <c r="W28" s="18"/>
      <c r="X28" s="18"/>
      <c r="Y28" s="19">
        <f t="shared" si="1"/>
        <v>4</v>
      </c>
      <c r="Z28" s="21">
        <f t="shared" si="2"/>
        <v>77663.040000000008</v>
      </c>
      <c r="AA28" s="21">
        <f t="shared" si="3"/>
        <v>58247.280000000006</v>
      </c>
      <c r="AB28" s="36">
        <f t="shared" si="4"/>
        <v>10.605313885689082</v>
      </c>
    </row>
    <row r="29" spans="1:28">
      <c r="A29" s="13">
        <v>12</v>
      </c>
      <c r="B29" s="14" t="s">
        <v>81</v>
      </c>
      <c r="C29" s="14" t="s">
        <v>155</v>
      </c>
      <c r="D29" s="15" t="s">
        <v>218</v>
      </c>
      <c r="E29" s="16">
        <v>0.08</v>
      </c>
      <c r="F29" s="41"/>
      <c r="G29" s="47"/>
      <c r="H29" s="17"/>
      <c r="I29" s="17"/>
      <c r="J29" s="20">
        <v>1.0379</v>
      </c>
      <c r="K29" s="16" t="str">
        <f t="shared" si="0"/>
        <v/>
      </c>
      <c r="L29" s="18">
        <v>82500</v>
      </c>
      <c r="M29" s="18">
        <v>78000</v>
      </c>
      <c r="N29" s="18">
        <v>83500</v>
      </c>
      <c r="O29" s="18"/>
      <c r="P29" s="18"/>
      <c r="Q29" s="18"/>
      <c r="R29" s="18"/>
      <c r="S29" s="18"/>
      <c r="T29" s="18"/>
      <c r="U29" s="18"/>
      <c r="V29" s="18"/>
      <c r="W29" s="18"/>
      <c r="X29" s="18"/>
      <c r="Y29" s="19">
        <f t="shared" si="1"/>
        <v>3</v>
      </c>
      <c r="Z29" s="21">
        <f t="shared" si="2"/>
        <v>81333.34</v>
      </c>
      <c r="AA29" s="21">
        <f t="shared" si="3"/>
        <v>6506.6671999999999</v>
      </c>
      <c r="AB29" s="36">
        <f t="shared" si="4"/>
        <v>3.602129998031752</v>
      </c>
    </row>
    <row r="30" spans="1:28">
      <c r="A30" s="13">
        <v>13</v>
      </c>
      <c r="B30" s="14" t="s">
        <v>82</v>
      </c>
      <c r="C30" s="14" t="s">
        <v>156</v>
      </c>
      <c r="D30" s="15" t="s">
        <v>218</v>
      </c>
      <c r="E30" s="16">
        <v>0.8</v>
      </c>
      <c r="F30" s="43">
        <v>63254.79</v>
      </c>
      <c r="G30" s="47">
        <v>178</v>
      </c>
      <c r="H30" s="17">
        <v>44285</v>
      </c>
      <c r="I30" s="17"/>
      <c r="J30" s="20">
        <v>1.0379</v>
      </c>
      <c r="K30" s="16">
        <f t="shared" si="0"/>
        <v>65652.146541000009</v>
      </c>
      <c r="L30" s="18">
        <v>82500</v>
      </c>
      <c r="M30" s="18">
        <v>78000</v>
      </c>
      <c r="N30" s="18">
        <v>84000</v>
      </c>
      <c r="O30" s="18"/>
      <c r="P30" s="18"/>
      <c r="Q30" s="18"/>
      <c r="R30" s="18"/>
      <c r="S30" s="18"/>
      <c r="T30" s="18"/>
      <c r="U30" s="18"/>
      <c r="V30" s="18"/>
      <c r="W30" s="18"/>
      <c r="X30" s="18"/>
      <c r="Y30" s="19">
        <f t="shared" si="1"/>
        <v>4</v>
      </c>
      <c r="Z30" s="21">
        <f t="shared" si="2"/>
        <v>77538.040000000008</v>
      </c>
      <c r="AA30" s="21">
        <f t="shared" si="3"/>
        <v>62030.432000000008</v>
      </c>
      <c r="AB30" s="36">
        <f t="shared" si="4"/>
        <v>10.735347842867727</v>
      </c>
    </row>
    <row r="31" spans="1:28">
      <c r="A31" s="13">
        <v>14</v>
      </c>
      <c r="B31" s="14" t="s">
        <v>83</v>
      </c>
      <c r="C31" s="14" t="s">
        <v>157</v>
      </c>
      <c r="D31" s="15" t="s">
        <v>218</v>
      </c>
      <c r="E31" s="16">
        <v>1.2800000000000002</v>
      </c>
      <c r="F31" s="43">
        <v>63254.79</v>
      </c>
      <c r="G31" s="47">
        <v>178</v>
      </c>
      <c r="H31" s="17">
        <v>44285</v>
      </c>
      <c r="I31" s="17"/>
      <c r="J31" s="20">
        <v>1.0379</v>
      </c>
      <c r="K31" s="16">
        <f t="shared" si="0"/>
        <v>65652.146541000009</v>
      </c>
      <c r="L31" s="18">
        <v>82500</v>
      </c>
      <c r="M31" s="18">
        <v>78000</v>
      </c>
      <c r="N31" s="18">
        <v>82500</v>
      </c>
      <c r="O31" s="18"/>
      <c r="P31" s="18"/>
      <c r="Q31" s="18"/>
      <c r="R31" s="18"/>
      <c r="S31" s="18"/>
      <c r="T31" s="18"/>
      <c r="U31" s="18"/>
      <c r="V31" s="18"/>
      <c r="W31" s="18"/>
      <c r="X31" s="18"/>
      <c r="Y31" s="19">
        <f t="shared" si="1"/>
        <v>4</v>
      </c>
      <c r="Z31" s="21">
        <f t="shared" si="2"/>
        <v>77163.040000000008</v>
      </c>
      <c r="AA31" s="21">
        <f t="shared" si="3"/>
        <v>98768.69120000003</v>
      </c>
      <c r="AB31" s="36">
        <f t="shared" si="4"/>
        <v>10.318062158530928</v>
      </c>
    </row>
    <row r="32" spans="1:28">
      <c r="A32" s="13">
        <v>15</v>
      </c>
      <c r="B32" s="14" t="s">
        <v>84</v>
      </c>
      <c r="C32" s="14" t="s">
        <v>158</v>
      </c>
      <c r="D32" s="15" t="s">
        <v>218</v>
      </c>
      <c r="E32" s="16">
        <v>0.09</v>
      </c>
      <c r="F32" s="43">
        <v>63254.79</v>
      </c>
      <c r="G32" s="47">
        <v>178</v>
      </c>
      <c r="H32" s="17">
        <v>44285</v>
      </c>
      <c r="I32" s="17"/>
      <c r="J32" s="20">
        <v>1.0379</v>
      </c>
      <c r="K32" s="16">
        <f t="shared" si="0"/>
        <v>65652.146541000009</v>
      </c>
      <c r="L32" s="18">
        <v>82500</v>
      </c>
      <c r="M32" s="18">
        <v>77000</v>
      </c>
      <c r="N32" s="18">
        <v>83000</v>
      </c>
      <c r="O32" s="18"/>
      <c r="P32" s="18"/>
      <c r="Q32" s="18"/>
      <c r="R32" s="18"/>
      <c r="S32" s="18"/>
      <c r="T32" s="18"/>
      <c r="U32" s="18"/>
      <c r="V32" s="18"/>
      <c r="W32" s="18"/>
      <c r="X32" s="18"/>
      <c r="Y32" s="19">
        <f t="shared" si="1"/>
        <v>4</v>
      </c>
      <c r="Z32" s="21">
        <f t="shared" si="2"/>
        <v>77038.040000000008</v>
      </c>
      <c r="AA32" s="21">
        <f t="shared" si="3"/>
        <v>6933.4236000000001</v>
      </c>
      <c r="AB32" s="36">
        <f t="shared" si="4"/>
        <v>10.46577724141321</v>
      </c>
    </row>
    <row r="33" spans="1:28">
      <c r="A33" s="13">
        <v>16</v>
      </c>
      <c r="B33" s="14" t="s">
        <v>85</v>
      </c>
      <c r="C33" s="14" t="s">
        <v>159</v>
      </c>
      <c r="D33" s="15" t="s">
        <v>218</v>
      </c>
      <c r="E33" s="16">
        <v>0.35</v>
      </c>
      <c r="F33" s="41"/>
      <c r="G33" s="47"/>
      <c r="H33" s="17"/>
      <c r="I33" s="17"/>
      <c r="J33" s="20">
        <v>1.0379</v>
      </c>
      <c r="K33" s="16" t="str">
        <f t="shared" si="0"/>
        <v/>
      </c>
      <c r="L33" s="18">
        <v>82500</v>
      </c>
      <c r="M33" s="18">
        <v>77000</v>
      </c>
      <c r="N33" s="18">
        <v>83000</v>
      </c>
      <c r="O33" s="18"/>
      <c r="P33" s="18"/>
      <c r="Q33" s="18"/>
      <c r="R33" s="18"/>
      <c r="S33" s="18"/>
      <c r="T33" s="18"/>
      <c r="U33" s="18"/>
      <c r="V33" s="18"/>
      <c r="W33" s="18"/>
      <c r="X33" s="18"/>
      <c r="Y33" s="19">
        <f t="shared" si="1"/>
        <v>3</v>
      </c>
      <c r="Z33" s="21">
        <f t="shared" si="2"/>
        <v>80833.34</v>
      </c>
      <c r="AA33" s="21">
        <f t="shared" si="3"/>
        <v>28291.668999999998</v>
      </c>
      <c r="AB33" s="36">
        <f t="shared" si="4"/>
        <v>4.1185531356735927</v>
      </c>
    </row>
    <row r="34" spans="1:28">
      <c r="A34" s="13">
        <v>17</v>
      </c>
      <c r="B34" s="14" t="s">
        <v>86</v>
      </c>
      <c r="C34" s="14" t="s">
        <v>160</v>
      </c>
      <c r="D34" s="15" t="s">
        <v>218</v>
      </c>
      <c r="E34" s="16">
        <v>0.60000000000000009</v>
      </c>
      <c r="F34" s="43">
        <v>63254.79</v>
      </c>
      <c r="G34" s="47">
        <v>178</v>
      </c>
      <c r="H34" s="17">
        <v>44285</v>
      </c>
      <c r="I34" s="17"/>
      <c r="J34" s="20">
        <v>1.0379</v>
      </c>
      <c r="K34" s="16">
        <f t="shared" si="0"/>
        <v>65652.146541000009</v>
      </c>
      <c r="L34" s="18">
        <v>82500</v>
      </c>
      <c r="M34" s="18">
        <v>76000</v>
      </c>
      <c r="N34" s="18">
        <v>84000</v>
      </c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9">
        <f t="shared" si="1"/>
        <v>4</v>
      </c>
      <c r="Z34" s="21">
        <f t="shared" si="2"/>
        <v>77038.040000000008</v>
      </c>
      <c r="AA34" s="21">
        <f t="shared" si="3"/>
        <v>46222.824000000015</v>
      </c>
      <c r="AB34" s="36">
        <f t="shared" si="4"/>
        <v>10.83492681622932</v>
      </c>
    </row>
    <row r="35" spans="1:28">
      <c r="A35" s="13">
        <v>18</v>
      </c>
      <c r="B35" s="14" t="s">
        <v>87</v>
      </c>
      <c r="C35" s="14" t="s">
        <v>161</v>
      </c>
      <c r="D35" s="15" t="s">
        <v>218</v>
      </c>
      <c r="E35" s="16">
        <v>0.35</v>
      </c>
      <c r="F35" s="41"/>
      <c r="G35" s="47"/>
      <c r="H35" s="17"/>
      <c r="I35" s="17"/>
      <c r="J35" s="20">
        <v>1.0379</v>
      </c>
      <c r="K35" s="16" t="str">
        <f t="shared" si="0"/>
        <v/>
      </c>
      <c r="L35" s="18">
        <v>82500</v>
      </c>
      <c r="M35" s="18">
        <v>75000</v>
      </c>
      <c r="N35" s="18">
        <v>83000</v>
      </c>
      <c r="O35" s="18"/>
      <c r="P35" s="18"/>
      <c r="Q35" s="18"/>
      <c r="R35" s="18"/>
      <c r="S35" s="18"/>
      <c r="T35" s="18"/>
      <c r="U35" s="18"/>
      <c r="V35" s="18"/>
      <c r="W35" s="18"/>
      <c r="X35" s="18"/>
      <c r="Y35" s="19">
        <f t="shared" si="1"/>
        <v>3</v>
      </c>
      <c r="Z35" s="21">
        <f t="shared" si="2"/>
        <v>80166.67</v>
      </c>
      <c r="AA35" s="21">
        <f t="shared" si="3"/>
        <v>28058.334499999997</v>
      </c>
      <c r="AB35" s="36">
        <f t="shared" si="4"/>
        <v>5.5901576302424081</v>
      </c>
    </row>
    <row r="36" spans="1:28">
      <c r="A36" s="13">
        <v>19</v>
      </c>
      <c r="B36" s="14" t="s">
        <v>88</v>
      </c>
      <c r="C36" s="14" t="s">
        <v>162</v>
      </c>
      <c r="D36" s="15" t="s">
        <v>218</v>
      </c>
      <c r="E36" s="16">
        <v>0.4</v>
      </c>
      <c r="F36" s="41"/>
      <c r="G36" s="47"/>
      <c r="H36" s="17"/>
      <c r="I36" s="17"/>
      <c r="J36" s="20">
        <v>1.0379</v>
      </c>
      <c r="K36" s="16" t="str">
        <f t="shared" ref="K36:K70" si="5">IF(SUM(F36)=0,"",F36*J36)</f>
        <v/>
      </c>
      <c r="L36" s="18">
        <v>82500</v>
      </c>
      <c r="M36" s="18">
        <v>75000</v>
      </c>
      <c r="N36" s="18">
        <v>83000</v>
      </c>
      <c r="O36" s="18"/>
      <c r="P36" s="18"/>
      <c r="Q36" s="18"/>
      <c r="R36" s="18"/>
      <c r="S36" s="18"/>
      <c r="T36" s="18"/>
      <c r="U36" s="18"/>
      <c r="V36" s="18"/>
      <c r="W36" s="18"/>
      <c r="X36" s="18"/>
      <c r="Y36" s="19">
        <f t="shared" si="1"/>
        <v>3</v>
      </c>
      <c r="Z36" s="21">
        <f t="shared" si="2"/>
        <v>80166.67</v>
      </c>
      <c r="AA36" s="21">
        <f t="shared" si="3"/>
        <v>32066.668000000001</v>
      </c>
      <c r="AB36" s="36">
        <f t="shared" si="4"/>
        <v>5.5901576302424081</v>
      </c>
    </row>
    <row r="37" spans="1:28">
      <c r="A37" s="13">
        <v>20</v>
      </c>
      <c r="B37" s="14" t="s">
        <v>89</v>
      </c>
      <c r="C37" s="14" t="s">
        <v>163</v>
      </c>
      <c r="D37" s="15" t="s">
        <v>218</v>
      </c>
      <c r="E37" s="16">
        <v>0.2</v>
      </c>
      <c r="F37" s="43">
        <v>67519.38</v>
      </c>
      <c r="G37" s="47">
        <v>178</v>
      </c>
      <c r="H37" s="17">
        <v>44285</v>
      </c>
      <c r="I37" s="17"/>
      <c r="J37" s="20">
        <v>1.0379</v>
      </c>
      <c r="K37" s="16">
        <f t="shared" si="5"/>
        <v>70078.364502000011</v>
      </c>
      <c r="L37" s="18">
        <v>90000</v>
      </c>
      <c r="M37" s="18">
        <v>85000</v>
      </c>
      <c r="N37" s="18">
        <v>90500</v>
      </c>
      <c r="O37" s="18"/>
      <c r="P37" s="18"/>
      <c r="Q37" s="18"/>
      <c r="R37" s="18"/>
      <c r="S37" s="18"/>
      <c r="T37" s="18"/>
      <c r="U37" s="18"/>
      <c r="V37" s="18"/>
      <c r="W37" s="18"/>
      <c r="X37" s="18"/>
      <c r="Y37" s="19">
        <f t="shared" si="1"/>
        <v>4</v>
      </c>
      <c r="Z37" s="21">
        <f t="shared" si="2"/>
        <v>83894.6</v>
      </c>
      <c r="AA37" s="21">
        <f t="shared" si="3"/>
        <v>16778.920000000002</v>
      </c>
      <c r="AB37" s="36">
        <f t="shared" si="4"/>
        <v>11.3710508168099</v>
      </c>
    </row>
    <row r="38" spans="1:28">
      <c r="A38" s="13">
        <v>21</v>
      </c>
      <c r="B38" s="14" t="s">
        <v>90</v>
      </c>
      <c r="C38" s="14" t="s">
        <v>164</v>
      </c>
      <c r="D38" s="15" t="s">
        <v>218</v>
      </c>
      <c r="E38" s="16">
        <v>0.75</v>
      </c>
      <c r="F38" s="43">
        <v>63254.79</v>
      </c>
      <c r="G38" s="47">
        <v>178</v>
      </c>
      <c r="H38" s="17">
        <v>44285</v>
      </c>
      <c r="I38" s="17"/>
      <c r="J38" s="20">
        <v>1.0379</v>
      </c>
      <c r="K38" s="16">
        <f t="shared" si="5"/>
        <v>65652.146541000009</v>
      </c>
      <c r="L38" s="18">
        <v>82500</v>
      </c>
      <c r="M38" s="18">
        <v>75000</v>
      </c>
      <c r="N38" s="18">
        <v>83500</v>
      </c>
      <c r="O38" s="18"/>
      <c r="P38" s="18"/>
      <c r="Q38" s="18"/>
      <c r="R38" s="18"/>
      <c r="S38" s="18"/>
      <c r="T38" s="18"/>
      <c r="U38" s="18"/>
      <c r="V38" s="18"/>
      <c r="W38" s="18"/>
      <c r="X38" s="18"/>
      <c r="Y38" s="19">
        <f t="shared" si="1"/>
        <v>4</v>
      </c>
      <c r="Z38" s="21">
        <f t="shared" si="2"/>
        <v>76663.040000000008</v>
      </c>
      <c r="AA38" s="21">
        <f t="shared" si="3"/>
        <v>57497.280000000006</v>
      </c>
      <c r="AB38" s="36">
        <f t="shared" si="4"/>
        <v>10.778022691842386</v>
      </c>
    </row>
    <row r="39" spans="1:28">
      <c r="A39" s="13">
        <v>22</v>
      </c>
      <c r="B39" s="14" t="s">
        <v>91</v>
      </c>
      <c r="C39" s="14" t="s">
        <v>165</v>
      </c>
      <c r="D39" s="15" t="s">
        <v>218</v>
      </c>
      <c r="E39" s="16">
        <v>0.89999999999999991</v>
      </c>
      <c r="F39" s="43">
        <v>63254.79</v>
      </c>
      <c r="G39" s="47">
        <v>178</v>
      </c>
      <c r="H39" s="17">
        <v>44285</v>
      </c>
      <c r="I39" s="17"/>
      <c r="J39" s="20">
        <v>1.0379</v>
      </c>
      <c r="K39" s="16">
        <f t="shared" si="5"/>
        <v>65652.146541000009</v>
      </c>
      <c r="L39" s="18">
        <v>82500</v>
      </c>
      <c r="M39" s="18">
        <v>76000</v>
      </c>
      <c r="N39" s="18">
        <v>83500</v>
      </c>
      <c r="O39" s="18"/>
      <c r="P39" s="18"/>
      <c r="Q39" s="18"/>
      <c r="R39" s="18"/>
      <c r="S39" s="18"/>
      <c r="T39" s="18"/>
      <c r="U39" s="18"/>
      <c r="V39" s="18"/>
      <c r="W39" s="18"/>
      <c r="X39" s="18"/>
      <c r="Y39" s="19">
        <f t="shared" si="1"/>
        <v>4</v>
      </c>
      <c r="Z39" s="21">
        <f t="shared" si="2"/>
        <v>76913.040000000008</v>
      </c>
      <c r="AA39" s="21">
        <f t="shared" si="3"/>
        <v>69221.736000000004</v>
      </c>
      <c r="AB39" s="36">
        <f t="shared" si="4"/>
        <v>10.675216985512236</v>
      </c>
    </row>
    <row r="40" spans="1:28">
      <c r="A40" s="13">
        <v>23</v>
      </c>
      <c r="B40" s="14" t="s">
        <v>92</v>
      </c>
      <c r="C40" s="14" t="s">
        <v>166</v>
      </c>
      <c r="D40" s="15" t="s">
        <v>218</v>
      </c>
      <c r="E40" s="16">
        <v>0.22</v>
      </c>
      <c r="F40" s="43">
        <v>61769.38</v>
      </c>
      <c r="G40" s="47">
        <v>178</v>
      </c>
      <c r="H40" s="17">
        <v>44285</v>
      </c>
      <c r="I40" s="17"/>
      <c r="J40" s="20">
        <v>1.0379</v>
      </c>
      <c r="K40" s="16">
        <f t="shared" si="5"/>
        <v>64110.439502000001</v>
      </c>
      <c r="L40" s="18">
        <v>90000</v>
      </c>
      <c r="M40" s="18">
        <v>84000</v>
      </c>
      <c r="N40" s="18">
        <v>91000</v>
      </c>
      <c r="O40" s="18"/>
      <c r="P40" s="18"/>
      <c r="Q40" s="18"/>
      <c r="R40" s="18"/>
      <c r="S40" s="18"/>
      <c r="T40" s="18"/>
      <c r="U40" s="18"/>
      <c r="V40" s="18"/>
      <c r="W40" s="18"/>
      <c r="X40" s="18"/>
      <c r="Y40" s="19">
        <f t="shared" si="1"/>
        <v>4</v>
      </c>
      <c r="Z40" s="21">
        <f t="shared" si="2"/>
        <v>82277.61</v>
      </c>
      <c r="AA40" s="21">
        <f t="shared" si="3"/>
        <v>18101.074199999999</v>
      </c>
      <c r="AB40" s="36">
        <f t="shared" si="4"/>
        <v>15.192113716543151</v>
      </c>
    </row>
    <row r="41" spans="1:28">
      <c r="A41" s="13">
        <v>24</v>
      </c>
      <c r="B41" s="14" t="s">
        <v>93</v>
      </c>
      <c r="C41" s="14" t="s">
        <v>167</v>
      </c>
      <c r="D41" s="15" t="s">
        <v>218</v>
      </c>
      <c r="E41" s="16">
        <v>0.8</v>
      </c>
      <c r="F41" s="43"/>
      <c r="G41" s="47"/>
      <c r="H41" s="17"/>
      <c r="I41" s="17"/>
      <c r="J41" s="20">
        <v>1.0379</v>
      </c>
      <c r="K41" s="16" t="str">
        <f t="shared" si="5"/>
        <v/>
      </c>
      <c r="L41" s="18">
        <v>82500</v>
      </c>
      <c r="M41" s="18">
        <v>76000</v>
      </c>
      <c r="N41" s="18">
        <v>83500</v>
      </c>
      <c r="O41" s="18"/>
      <c r="P41" s="18"/>
      <c r="Q41" s="18"/>
      <c r="R41" s="18"/>
      <c r="S41" s="18"/>
      <c r="T41" s="18"/>
      <c r="U41" s="18"/>
      <c r="V41" s="18"/>
      <c r="W41" s="18"/>
      <c r="X41" s="18"/>
      <c r="Y41" s="19">
        <f t="shared" si="1"/>
        <v>3</v>
      </c>
      <c r="Z41" s="21">
        <f t="shared" si="2"/>
        <v>80666.67</v>
      </c>
      <c r="AA41" s="21">
        <f t="shared" si="3"/>
        <v>64533.336000000003</v>
      </c>
      <c r="AB41" s="36">
        <f t="shared" si="4"/>
        <v>5.0482608339026989</v>
      </c>
    </row>
    <row r="42" spans="1:28">
      <c r="A42" s="13">
        <v>25</v>
      </c>
      <c r="B42" s="14" t="s">
        <v>94</v>
      </c>
      <c r="C42" s="14" t="s">
        <v>168</v>
      </c>
      <c r="D42" s="15" t="s">
        <v>218</v>
      </c>
      <c r="E42" s="16">
        <v>1.17</v>
      </c>
      <c r="F42" s="43">
        <v>63254.79</v>
      </c>
      <c r="G42" s="47">
        <v>178</v>
      </c>
      <c r="H42" s="17">
        <v>44285</v>
      </c>
      <c r="I42" s="17"/>
      <c r="J42" s="20">
        <v>1.0379</v>
      </c>
      <c r="K42" s="16">
        <f t="shared" si="5"/>
        <v>65652.146541000009</v>
      </c>
      <c r="L42" s="18">
        <v>82500</v>
      </c>
      <c r="M42" s="18">
        <v>75000</v>
      </c>
      <c r="N42" s="18">
        <v>83500</v>
      </c>
      <c r="O42" s="18"/>
      <c r="P42" s="18"/>
      <c r="Q42" s="18"/>
      <c r="R42" s="18"/>
      <c r="S42" s="18"/>
      <c r="T42" s="18"/>
      <c r="U42" s="18"/>
      <c r="V42" s="18"/>
      <c r="W42" s="18"/>
      <c r="X42" s="18"/>
      <c r="Y42" s="19">
        <f t="shared" si="1"/>
        <v>4</v>
      </c>
      <c r="Z42" s="21">
        <f t="shared" si="2"/>
        <v>76663.040000000008</v>
      </c>
      <c r="AA42" s="21">
        <f t="shared" si="3"/>
        <v>89695.756800000003</v>
      </c>
      <c r="AB42" s="36">
        <f t="shared" si="4"/>
        <v>10.778022691842386</v>
      </c>
    </row>
    <row r="43" spans="1:28">
      <c r="A43" s="13">
        <v>26</v>
      </c>
      <c r="B43" s="14" t="s">
        <v>95</v>
      </c>
      <c r="C43" s="14" t="s">
        <v>169</v>
      </c>
      <c r="D43" s="15" t="s">
        <v>218</v>
      </c>
      <c r="E43" s="16">
        <v>1.2290000000000001</v>
      </c>
      <c r="F43" s="43">
        <v>66992.289999999994</v>
      </c>
      <c r="G43" s="47">
        <v>178</v>
      </c>
      <c r="H43" s="17">
        <v>44285</v>
      </c>
      <c r="I43" s="17"/>
      <c r="J43" s="20">
        <v>1.0379</v>
      </c>
      <c r="K43" s="16">
        <f t="shared" si="5"/>
        <v>69531.29779099999</v>
      </c>
      <c r="L43" s="18">
        <v>104166.67</v>
      </c>
      <c r="M43" s="18">
        <v>80000</v>
      </c>
      <c r="N43" s="18">
        <v>107000</v>
      </c>
      <c r="O43" s="18"/>
      <c r="P43" s="18"/>
      <c r="Q43" s="18"/>
      <c r="R43" s="18"/>
      <c r="S43" s="18"/>
      <c r="T43" s="18"/>
      <c r="U43" s="18"/>
      <c r="V43" s="18"/>
      <c r="W43" s="18"/>
      <c r="X43" s="18"/>
      <c r="Y43" s="19">
        <f t="shared" si="1"/>
        <v>4</v>
      </c>
      <c r="Z43" s="21">
        <f t="shared" si="2"/>
        <v>90174.5</v>
      </c>
      <c r="AA43" s="21">
        <f t="shared" si="3"/>
        <v>110824.46050000002</v>
      </c>
      <c r="AB43" s="36">
        <f t="shared" si="4"/>
        <v>20.333039545466349</v>
      </c>
    </row>
    <row r="44" spans="1:28">
      <c r="A44" s="13">
        <v>27</v>
      </c>
      <c r="B44" s="14" t="s">
        <v>96</v>
      </c>
      <c r="C44" s="14" t="s">
        <v>170</v>
      </c>
      <c r="D44" s="15" t="s">
        <v>218</v>
      </c>
      <c r="E44" s="16">
        <v>0.1</v>
      </c>
      <c r="F44" s="41"/>
      <c r="G44" s="47"/>
      <c r="H44" s="17"/>
      <c r="I44" s="17"/>
      <c r="J44" s="20">
        <v>1.0379</v>
      </c>
      <c r="K44" s="16" t="str">
        <f t="shared" si="5"/>
        <v/>
      </c>
      <c r="L44" s="18">
        <v>106666.67</v>
      </c>
      <c r="M44" s="18">
        <v>91000</v>
      </c>
      <c r="N44" s="18">
        <v>108000</v>
      </c>
      <c r="O44" s="18"/>
      <c r="P44" s="18"/>
      <c r="Q44" s="18"/>
      <c r="R44" s="18"/>
      <c r="S44" s="18"/>
      <c r="T44" s="18"/>
      <c r="U44" s="18"/>
      <c r="V44" s="18"/>
      <c r="W44" s="18"/>
      <c r="X44" s="18"/>
      <c r="Y44" s="19">
        <f t="shared" si="1"/>
        <v>3</v>
      </c>
      <c r="Z44" s="21">
        <f t="shared" si="2"/>
        <v>101888.89</v>
      </c>
      <c r="AA44" s="21">
        <f t="shared" si="3"/>
        <v>10188.889000000001</v>
      </c>
      <c r="AB44" s="36">
        <f t="shared" si="4"/>
        <v>9.278333668340812</v>
      </c>
    </row>
    <row r="45" spans="1:28">
      <c r="A45" s="13">
        <v>28</v>
      </c>
      <c r="B45" s="14" t="s">
        <v>97</v>
      </c>
      <c r="C45" s="14" t="s">
        <v>171</v>
      </c>
      <c r="D45" s="15" t="s">
        <v>218</v>
      </c>
      <c r="E45" s="16">
        <v>8.5</v>
      </c>
      <c r="F45" s="43">
        <v>60140.21</v>
      </c>
      <c r="G45" s="47">
        <v>178</v>
      </c>
      <c r="H45" s="17">
        <v>44285</v>
      </c>
      <c r="I45" s="17"/>
      <c r="J45" s="20">
        <v>1.0379</v>
      </c>
      <c r="K45" s="16">
        <f t="shared" si="5"/>
        <v>62419.523958999998</v>
      </c>
      <c r="L45" s="18">
        <v>100000</v>
      </c>
      <c r="M45" s="18">
        <v>78000</v>
      </c>
      <c r="N45" s="18">
        <v>101000</v>
      </c>
      <c r="O45" s="18"/>
      <c r="P45" s="18"/>
      <c r="Q45" s="18"/>
      <c r="R45" s="18"/>
      <c r="S45" s="18"/>
      <c r="T45" s="18"/>
      <c r="U45" s="18"/>
      <c r="V45" s="18"/>
      <c r="W45" s="18"/>
      <c r="X45" s="18"/>
      <c r="Y45" s="19">
        <f t="shared" si="1"/>
        <v>4</v>
      </c>
      <c r="Z45" s="21">
        <f t="shared" si="2"/>
        <v>85354.89</v>
      </c>
      <c r="AA45" s="21">
        <f t="shared" si="3"/>
        <v>725516.56499999994</v>
      </c>
      <c r="AB45" s="36">
        <f t="shared" si="4"/>
        <v>21.807049955705839</v>
      </c>
    </row>
    <row r="46" spans="1:28">
      <c r="A46" s="13">
        <v>29</v>
      </c>
      <c r="B46" s="14" t="s">
        <v>98</v>
      </c>
      <c r="C46" s="14" t="s">
        <v>172</v>
      </c>
      <c r="D46" s="15" t="s">
        <v>218</v>
      </c>
      <c r="E46" s="16">
        <v>3</v>
      </c>
      <c r="F46" s="41">
        <v>59373.54</v>
      </c>
      <c r="G46" s="47">
        <v>178</v>
      </c>
      <c r="H46" s="17">
        <v>44285</v>
      </c>
      <c r="I46" s="17"/>
      <c r="J46" s="20">
        <v>1.0379</v>
      </c>
      <c r="K46" s="16">
        <f t="shared" si="5"/>
        <v>61623.797166000004</v>
      </c>
      <c r="L46" s="18">
        <v>100000</v>
      </c>
      <c r="M46" s="18">
        <v>85000</v>
      </c>
      <c r="N46" s="18">
        <v>101000</v>
      </c>
      <c r="O46" s="18"/>
      <c r="P46" s="18"/>
      <c r="Q46" s="18"/>
      <c r="R46" s="18"/>
      <c r="S46" s="18"/>
      <c r="T46" s="18"/>
      <c r="U46" s="18"/>
      <c r="V46" s="18"/>
      <c r="W46" s="18"/>
      <c r="X46" s="18"/>
      <c r="Y46" s="19">
        <f t="shared" si="1"/>
        <v>4</v>
      </c>
      <c r="Z46" s="21">
        <f t="shared" si="2"/>
        <v>86905.95</v>
      </c>
      <c r="AA46" s="21">
        <f t="shared" si="3"/>
        <v>260717.84999999998</v>
      </c>
      <c r="AB46" s="36">
        <f t="shared" si="4"/>
        <v>21.143488248348195</v>
      </c>
    </row>
    <row r="47" spans="1:28">
      <c r="A47" s="13">
        <v>30</v>
      </c>
      <c r="B47" s="14" t="s">
        <v>99</v>
      </c>
      <c r="C47" s="14" t="s">
        <v>173</v>
      </c>
      <c r="D47" s="15" t="s">
        <v>218</v>
      </c>
      <c r="E47" s="16">
        <v>2.4</v>
      </c>
      <c r="F47" s="41">
        <v>63686.04</v>
      </c>
      <c r="G47" s="47">
        <v>178</v>
      </c>
      <c r="H47" s="17">
        <v>44285</v>
      </c>
      <c r="I47" s="17"/>
      <c r="J47" s="20">
        <v>1.0379</v>
      </c>
      <c r="K47" s="16">
        <f t="shared" si="5"/>
        <v>66099.74091600001</v>
      </c>
      <c r="L47" s="18">
        <v>101666.67</v>
      </c>
      <c r="M47" s="18">
        <v>80000</v>
      </c>
      <c r="N47" s="18">
        <v>102000</v>
      </c>
      <c r="O47" s="18"/>
      <c r="P47" s="18"/>
      <c r="Q47" s="18"/>
      <c r="R47" s="18"/>
      <c r="S47" s="18"/>
      <c r="T47" s="18"/>
      <c r="U47" s="18"/>
      <c r="V47" s="18"/>
      <c r="W47" s="18"/>
      <c r="X47" s="18"/>
      <c r="Y47" s="19">
        <f t="shared" si="1"/>
        <v>4</v>
      </c>
      <c r="Z47" s="21">
        <f t="shared" si="2"/>
        <v>87441.61</v>
      </c>
      <c r="AA47" s="21">
        <f t="shared" si="3"/>
        <v>209859.864</v>
      </c>
      <c r="AB47" s="36">
        <f t="shared" si="4"/>
        <v>20.082962169728351</v>
      </c>
    </row>
    <row r="48" spans="1:28">
      <c r="A48" s="13">
        <v>31</v>
      </c>
      <c r="B48" s="14" t="s">
        <v>100</v>
      </c>
      <c r="C48" s="14" t="s">
        <v>174</v>
      </c>
      <c r="D48" s="15" t="s">
        <v>218</v>
      </c>
      <c r="E48" s="16">
        <v>4.5999999999999996</v>
      </c>
      <c r="F48" s="43">
        <v>59373.54</v>
      </c>
      <c r="G48" s="47">
        <v>178</v>
      </c>
      <c r="H48" s="17">
        <v>44285</v>
      </c>
      <c r="I48" s="17"/>
      <c r="J48" s="20">
        <v>1.0379</v>
      </c>
      <c r="K48" s="16">
        <f t="shared" si="5"/>
        <v>61623.797166000004</v>
      </c>
      <c r="L48" s="18">
        <v>100000</v>
      </c>
      <c r="M48" s="18">
        <v>92000</v>
      </c>
      <c r="N48" s="18">
        <v>100000</v>
      </c>
      <c r="O48" s="18"/>
      <c r="P48" s="18"/>
      <c r="Q48" s="18"/>
      <c r="R48" s="18"/>
      <c r="S48" s="18"/>
      <c r="T48" s="18"/>
      <c r="U48" s="18"/>
      <c r="V48" s="18"/>
      <c r="W48" s="18"/>
      <c r="X48" s="18"/>
      <c r="Y48" s="19">
        <f t="shared" si="1"/>
        <v>4</v>
      </c>
      <c r="Z48" s="21">
        <f t="shared" si="2"/>
        <v>88405.95</v>
      </c>
      <c r="AA48" s="21">
        <f t="shared" si="3"/>
        <v>406667.36999999994</v>
      </c>
      <c r="AB48" s="36">
        <f t="shared" si="4"/>
        <v>20.641933760861487</v>
      </c>
    </row>
    <row r="49" spans="1:28">
      <c r="A49" s="13">
        <v>32</v>
      </c>
      <c r="B49" s="14" t="s">
        <v>101</v>
      </c>
      <c r="C49" s="14" t="s">
        <v>175</v>
      </c>
      <c r="D49" s="15" t="s">
        <v>218</v>
      </c>
      <c r="E49" s="16">
        <v>1.3599999999999999</v>
      </c>
      <c r="F49" s="43">
        <v>66992.289999999994</v>
      </c>
      <c r="G49" s="47">
        <v>178</v>
      </c>
      <c r="H49" s="17">
        <v>44285</v>
      </c>
      <c r="I49" s="17"/>
      <c r="J49" s="20">
        <v>1.0379</v>
      </c>
      <c r="K49" s="16">
        <f t="shared" si="5"/>
        <v>69531.29779099999</v>
      </c>
      <c r="L49" s="18">
        <v>104166.67</v>
      </c>
      <c r="M49" s="18">
        <v>80000</v>
      </c>
      <c r="N49" s="18">
        <v>105000</v>
      </c>
      <c r="O49" s="18"/>
      <c r="P49" s="18"/>
      <c r="Q49" s="18"/>
      <c r="R49" s="18"/>
      <c r="S49" s="18"/>
      <c r="T49" s="18"/>
      <c r="U49" s="18"/>
      <c r="V49" s="18"/>
      <c r="W49" s="18"/>
      <c r="X49" s="18"/>
      <c r="Y49" s="19">
        <f t="shared" si="1"/>
        <v>4</v>
      </c>
      <c r="Z49" s="21">
        <f t="shared" si="2"/>
        <v>89674.5</v>
      </c>
      <c r="AA49" s="21">
        <f t="shared" si="3"/>
        <v>121957.31999999999</v>
      </c>
      <c r="AB49" s="36">
        <f t="shared" si="4"/>
        <v>19.783870378234841</v>
      </c>
    </row>
    <row r="50" spans="1:28">
      <c r="A50" s="13">
        <v>33</v>
      </c>
      <c r="B50" s="14" t="s">
        <v>102</v>
      </c>
      <c r="C50" s="14" t="s">
        <v>176</v>
      </c>
      <c r="D50" s="15" t="s">
        <v>218</v>
      </c>
      <c r="E50" s="16">
        <v>3.5600000000000005</v>
      </c>
      <c r="F50" s="43">
        <v>60811.040000000001</v>
      </c>
      <c r="G50" s="47">
        <v>178</v>
      </c>
      <c r="H50" s="17">
        <v>44285</v>
      </c>
      <c r="I50" s="17"/>
      <c r="J50" s="20">
        <v>1.0379</v>
      </c>
      <c r="K50" s="16">
        <f t="shared" si="5"/>
        <v>63115.778416000001</v>
      </c>
      <c r="L50" s="18">
        <v>100000</v>
      </c>
      <c r="M50" s="18">
        <v>80000</v>
      </c>
      <c r="N50" s="18">
        <v>101000</v>
      </c>
      <c r="O50" s="18"/>
      <c r="P50" s="18"/>
      <c r="Q50" s="18"/>
      <c r="R50" s="18"/>
      <c r="S50" s="18"/>
      <c r="T50" s="18"/>
      <c r="U50" s="18"/>
      <c r="V50" s="18"/>
      <c r="W50" s="18"/>
      <c r="X50" s="18"/>
      <c r="Y50" s="19">
        <f t="shared" ref="Y50:Y81" si="6">COUNTIF(K50:X50,"&gt;0")</f>
        <v>4</v>
      </c>
      <c r="Z50" s="21">
        <f t="shared" ref="Z50:Z81" si="7">CEILING(SUM(K50:X50)/COUNTIF(K50:X50,"&gt;0"),0.01)</f>
        <v>86028.95</v>
      </c>
      <c r="AA50" s="21">
        <f t="shared" ref="AA50:AA81" si="8">Z50*E50</f>
        <v>306263.06200000003</v>
      </c>
      <c r="AB50" s="36">
        <f t="shared" ref="AB50:AB81" si="9">STDEV(K50:X50)/Z50*100</f>
        <v>21.016449559103563</v>
      </c>
    </row>
    <row r="51" spans="1:28">
      <c r="A51" s="13">
        <v>34</v>
      </c>
      <c r="B51" s="14" t="s">
        <v>103</v>
      </c>
      <c r="C51" s="14" t="s">
        <v>177</v>
      </c>
      <c r="D51" s="15" t="s">
        <v>218</v>
      </c>
      <c r="E51" s="16">
        <v>8.8000000000000007</v>
      </c>
      <c r="F51" s="43">
        <v>59373.54</v>
      </c>
      <c r="G51" s="47">
        <v>178</v>
      </c>
      <c r="H51" s="17">
        <v>44285</v>
      </c>
      <c r="I51" s="17"/>
      <c r="J51" s="20">
        <v>1.0379</v>
      </c>
      <c r="K51" s="16">
        <f t="shared" si="5"/>
        <v>61623.797166000004</v>
      </c>
      <c r="L51" s="18">
        <v>100000</v>
      </c>
      <c r="M51" s="18">
        <v>80000</v>
      </c>
      <c r="N51" s="18">
        <v>101000</v>
      </c>
      <c r="O51" s="18"/>
      <c r="P51" s="18"/>
      <c r="Q51" s="18"/>
      <c r="R51" s="18"/>
      <c r="S51" s="18"/>
      <c r="T51" s="18"/>
      <c r="U51" s="18"/>
      <c r="V51" s="18"/>
      <c r="W51" s="18"/>
      <c r="X51" s="18"/>
      <c r="Y51" s="19">
        <f t="shared" si="6"/>
        <v>4</v>
      </c>
      <c r="Z51" s="21">
        <f t="shared" si="7"/>
        <v>85655.95</v>
      </c>
      <c r="AA51" s="21">
        <f t="shared" si="8"/>
        <v>753772.36</v>
      </c>
      <c r="AB51" s="36">
        <f t="shared" si="9"/>
        <v>21.848746745998678</v>
      </c>
    </row>
    <row r="52" spans="1:28">
      <c r="A52" s="13">
        <v>35</v>
      </c>
      <c r="B52" s="14" t="s">
        <v>104</v>
      </c>
      <c r="C52" s="14" t="s">
        <v>178</v>
      </c>
      <c r="D52" s="15" t="s">
        <v>218</v>
      </c>
      <c r="E52" s="16">
        <v>2.5300000000000002</v>
      </c>
      <c r="F52" s="43">
        <v>60140.21</v>
      </c>
      <c r="G52" s="47">
        <v>178</v>
      </c>
      <c r="H52" s="17">
        <v>44285</v>
      </c>
      <c r="I52" s="17"/>
      <c r="J52" s="20">
        <v>1.0379</v>
      </c>
      <c r="K52" s="16">
        <f t="shared" si="5"/>
        <v>62419.523958999998</v>
      </c>
      <c r="L52" s="18">
        <v>100000</v>
      </c>
      <c r="M52" s="18">
        <v>80000</v>
      </c>
      <c r="N52" s="18">
        <v>101000</v>
      </c>
      <c r="O52" s="18"/>
      <c r="P52" s="18"/>
      <c r="Q52" s="18"/>
      <c r="R52" s="18"/>
      <c r="S52" s="18"/>
      <c r="T52" s="18"/>
      <c r="U52" s="18"/>
      <c r="V52" s="18"/>
      <c r="W52" s="18"/>
      <c r="X52" s="18"/>
      <c r="Y52" s="19">
        <f t="shared" si="6"/>
        <v>4</v>
      </c>
      <c r="Z52" s="21">
        <f t="shared" si="7"/>
        <v>85854.89</v>
      </c>
      <c r="AA52" s="21">
        <f t="shared" si="8"/>
        <v>217212.87170000002</v>
      </c>
      <c r="AB52" s="36">
        <f t="shared" si="9"/>
        <v>21.402737728463361</v>
      </c>
    </row>
    <row r="53" spans="1:28">
      <c r="A53" s="13">
        <v>36</v>
      </c>
      <c r="B53" s="14" t="s">
        <v>105</v>
      </c>
      <c r="C53" s="14" t="s">
        <v>179</v>
      </c>
      <c r="D53" s="15" t="s">
        <v>218</v>
      </c>
      <c r="E53" s="16">
        <v>5.6</v>
      </c>
      <c r="F53" s="43">
        <v>61769.38</v>
      </c>
      <c r="G53" s="47">
        <v>178</v>
      </c>
      <c r="H53" s="17">
        <v>44285</v>
      </c>
      <c r="I53" s="17"/>
      <c r="J53" s="20">
        <v>1.0379</v>
      </c>
      <c r="K53" s="16">
        <f t="shared" si="5"/>
        <v>64110.439502000001</v>
      </c>
      <c r="L53" s="18">
        <v>100000</v>
      </c>
      <c r="M53" s="18">
        <v>82000</v>
      </c>
      <c r="N53" s="18">
        <v>101000</v>
      </c>
      <c r="O53" s="18"/>
      <c r="P53" s="18"/>
      <c r="Q53" s="18"/>
      <c r="R53" s="18"/>
      <c r="S53" s="18"/>
      <c r="T53" s="18"/>
      <c r="U53" s="18"/>
      <c r="V53" s="18"/>
      <c r="W53" s="18"/>
      <c r="X53" s="18"/>
      <c r="Y53" s="19">
        <f t="shared" si="6"/>
        <v>4</v>
      </c>
      <c r="Z53" s="21">
        <f t="shared" si="7"/>
        <v>86777.61</v>
      </c>
      <c r="AA53" s="21">
        <f t="shared" si="8"/>
        <v>485954.61599999998</v>
      </c>
      <c r="AB53" s="36">
        <f t="shared" si="9"/>
        <v>20.111368157364179</v>
      </c>
    </row>
    <row r="54" spans="1:28">
      <c r="A54" s="13">
        <v>37</v>
      </c>
      <c r="B54" s="14" t="s">
        <v>106</v>
      </c>
      <c r="C54" s="14" t="s">
        <v>180</v>
      </c>
      <c r="D54" s="15" t="s">
        <v>218</v>
      </c>
      <c r="E54" s="16">
        <v>4.46</v>
      </c>
      <c r="F54" s="43">
        <v>60140.21</v>
      </c>
      <c r="G54" s="47">
        <v>178</v>
      </c>
      <c r="H54" s="17">
        <v>44285</v>
      </c>
      <c r="I54" s="17"/>
      <c r="J54" s="20">
        <v>1.0379</v>
      </c>
      <c r="K54" s="16">
        <f t="shared" si="5"/>
        <v>62419.523958999998</v>
      </c>
      <c r="L54" s="18">
        <v>100000</v>
      </c>
      <c r="M54" s="18">
        <v>78000</v>
      </c>
      <c r="N54" s="18">
        <v>101000</v>
      </c>
      <c r="O54" s="18"/>
      <c r="P54" s="18"/>
      <c r="Q54" s="18"/>
      <c r="R54" s="18"/>
      <c r="S54" s="18"/>
      <c r="T54" s="18"/>
      <c r="U54" s="18"/>
      <c r="V54" s="18"/>
      <c r="W54" s="18"/>
      <c r="X54" s="18"/>
      <c r="Y54" s="19">
        <f t="shared" si="6"/>
        <v>4</v>
      </c>
      <c r="Z54" s="21">
        <f t="shared" si="7"/>
        <v>85354.89</v>
      </c>
      <c r="AA54" s="21">
        <f t="shared" si="8"/>
        <v>380682.80939999997</v>
      </c>
      <c r="AB54" s="36">
        <f t="shared" si="9"/>
        <v>21.807049955705839</v>
      </c>
    </row>
    <row r="55" spans="1:28">
      <c r="A55" s="13">
        <v>38</v>
      </c>
      <c r="B55" s="14" t="s">
        <v>107</v>
      </c>
      <c r="C55" s="14" t="s">
        <v>181</v>
      </c>
      <c r="D55" s="15" t="s">
        <v>218</v>
      </c>
      <c r="E55" s="16">
        <v>10.6</v>
      </c>
      <c r="F55" s="43">
        <v>61769.38</v>
      </c>
      <c r="G55" s="47">
        <v>178</v>
      </c>
      <c r="H55" s="17">
        <v>44285</v>
      </c>
      <c r="I55" s="17"/>
      <c r="J55" s="20">
        <v>1.0379</v>
      </c>
      <c r="K55" s="16">
        <f t="shared" si="5"/>
        <v>64110.439502000001</v>
      </c>
      <c r="L55" s="18">
        <v>106666.67</v>
      </c>
      <c r="M55" s="18">
        <v>82000</v>
      </c>
      <c r="N55" s="18">
        <v>108000</v>
      </c>
      <c r="O55" s="18"/>
      <c r="P55" s="18"/>
      <c r="Q55" s="18"/>
      <c r="R55" s="18"/>
      <c r="S55" s="18"/>
      <c r="T55" s="18"/>
      <c r="U55" s="18"/>
      <c r="V55" s="18"/>
      <c r="W55" s="18"/>
      <c r="X55" s="18"/>
      <c r="Y55" s="19">
        <f t="shared" si="6"/>
        <v>4</v>
      </c>
      <c r="Z55" s="21">
        <f t="shared" si="7"/>
        <v>90194.28</v>
      </c>
      <c r="AA55" s="21">
        <f t="shared" si="8"/>
        <v>956059.3679999999</v>
      </c>
      <c r="AB55" s="36">
        <f t="shared" si="9"/>
        <v>23.396276382561464</v>
      </c>
    </row>
    <row r="56" spans="1:28">
      <c r="A56" s="13">
        <v>39</v>
      </c>
      <c r="B56" s="14" t="s">
        <v>108</v>
      </c>
      <c r="C56" s="14" t="s">
        <v>182</v>
      </c>
      <c r="D56" s="15" t="s">
        <v>218</v>
      </c>
      <c r="E56" s="16">
        <v>1.8</v>
      </c>
      <c r="F56" s="43">
        <v>60140.21</v>
      </c>
      <c r="G56" s="47">
        <v>178</v>
      </c>
      <c r="H56" s="17">
        <v>44285</v>
      </c>
      <c r="I56" s="17"/>
      <c r="J56" s="20">
        <v>1.0379</v>
      </c>
      <c r="K56" s="16">
        <f t="shared" si="5"/>
        <v>62419.523958999998</v>
      </c>
      <c r="L56" s="18">
        <v>100000</v>
      </c>
      <c r="M56" s="18">
        <v>76000</v>
      </c>
      <c r="N56" s="18">
        <v>101000</v>
      </c>
      <c r="O56" s="18"/>
      <c r="P56" s="18"/>
      <c r="Q56" s="18"/>
      <c r="R56" s="18"/>
      <c r="S56" s="18"/>
      <c r="T56" s="18"/>
      <c r="U56" s="18"/>
      <c r="V56" s="18"/>
      <c r="W56" s="18"/>
      <c r="X56" s="18"/>
      <c r="Y56" s="19">
        <f t="shared" si="6"/>
        <v>4</v>
      </c>
      <c r="Z56" s="21">
        <f t="shared" si="7"/>
        <v>84854.89</v>
      </c>
      <c r="AA56" s="21">
        <f t="shared" si="8"/>
        <v>152738.802</v>
      </c>
      <c r="AB56" s="36">
        <f t="shared" si="9"/>
        <v>22.27501933703736</v>
      </c>
    </row>
    <row r="57" spans="1:28">
      <c r="A57" s="13">
        <v>40</v>
      </c>
      <c r="B57" s="14" t="s">
        <v>109</v>
      </c>
      <c r="C57" s="14" t="s">
        <v>183</v>
      </c>
      <c r="D57" s="15" t="s">
        <v>218</v>
      </c>
      <c r="E57" s="16">
        <v>0.5</v>
      </c>
      <c r="F57" s="41"/>
      <c r="G57" s="47"/>
      <c r="H57" s="17"/>
      <c r="I57" s="17"/>
      <c r="J57" s="20">
        <v>1.0379</v>
      </c>
      <c r="K57" s="16" t="str">
        <f t="shared" si="5"/>
        <v/>
      </c>
      <c r="L57" s="18">
        <v>100000</v>
      </c>
      <c r="M57" s="18">
        <v>104000</v>
      </c>
      <c r="N57" s="18">
        <v>101000</v>
      </c>
      <c r="O57" s="18"/>
      <c r="P57" s="18"/>
      <c r="Q57" s="18"/>
      <c r="R57" s="18"/>
      <c r="S57" s="18"/>
      <c r="T57" s="18"/>
      <c r="U57" s="18"/>
      <c r="V57" s="18"/>
      <c r="W57" s="18"/>
      <c r="X57" s="18"/>
      <c r="Y57" s="19">
        <f t="shared" si="6"/>
        <v>3</v>
      </c>
      <c r="Z57" s="21">
        <f t="shared" si="7"/>
        <v>101666.67</v>
      </c>
      <c r="AA57" s="21">
        <f t="shared" si="8"/>
        <v>50833.334999999999</v>
      </c>
      <c r="AB57" s="36">
        <f t="shared" si="9"/>
        <v>2.0475402602112696</v>
      </c>
    </row>
    <row r="58" spans="1:28">
      <c r="A58" s="13">
        <v>41</v>
      </c>
      <c r="B58" s="14" t="s">
        <v>110</v>
      </c>
      <c r="C58" s="14" t="s">
        <v>184</v>
      </c>
      <c r="D58" s="15" t="s">
        <v>218</v>
      </c>
      <c r="E58" s="16">
        <v>1.5699999999999998</v>
      </c>
      <c r="F58" s="43">
        <v>65123.54</v>
      </c>
      <c r="G58" s="47">
        <v>178</v>
      </c>
      <c r="H58" s="17">
        <v>44285</v>
      </c>
      <c r="I58" s="17"/>
      <c r="J58" s="20">
        <v>1.0379</v>
      </c>
      <c r="K58" s="16">
        <f t="shared" si="5"/>
        <v>67591.722166000007</v>
      </c>
      <c r="L58" s="18">
        <v>104166.67</v>
      </c>
      <c r="M58" s="18">
        <v>80000</v>
      </c>
      <c r="N58" s="18">
        <v>105000</v>
      </c>
      <c r="O58" s="18"/>
      <c r="P58" s="18"/>
      <c r="Q58" s="18"/>
      <c r="R58" s="18"/>
      <c r="S58" s="18"/>
      <c r="T58" s="18"/>
      <c r="U58" s="18"/>
      <c r="V58" s="18"/>
      <c r="W58" s="18"/>
      <c r="X58" s="18"/>
      <c r="Y58" s="19">
        <f t="shared" si="6"/>
        <v>4</v>
      </c>
      <c r="Z58" s="21">
        <f t="shared" si="7"/>
        <v>89189.6</v>
      </c>
      <c r="AA58" s="21">
        <f t="shared" si="8"/>
        <v>140027.67199999999</v>
      </c>
      <c r="AB58" s="36">
        <f t="shared" si="9"/>
        <v>20.72665061710272</v>
      </c>
    </row>
    <row r="59" spans="1:28">
      <c r="A59" s="13">
        <v>42</v>
      </c>
      <c r="B59" s="14" t="s">
        <v>111</v>
      </c>
      <c r="C59" s="14" t="s">
        <v>185</v>
      </c>
      <c r="D59" s="15" t="s">
        <v>218</v>
      </c>
      <c r="E59" s="16">
        <v>0.3</v>
      </c>
      <c r="F59" s="43">
        <v>294644.38</v>
      </c>
      <c r="G59" s="47">
        <v>178</v>
      </c>
      <c r="H59" s="17">
        <v>44285</v>
      </c>
      <c r="I59" s="17"/>
      <c r="J59" s="20">
        <v>1.0379</v>
      </c>
      <c r="K59" s="16">
        <f t="shared" si="5"/>
        <v>305811.40200200002</v>
      </c>
      <c r="L59" s="18">
        <v>425000</v>
      </c>
      <c r="M59" s="18">
        <v>450000</v>
      </c>
      <c r="N59" s="18">
        <v>427000</v>
      </c>
      <c r="O59" s="18"/>
      <c r="P59" s="18"/>
      <c r="Q59" s="18"/>
      <c r="R59" s="18"/>
      <c r="S59" s="18"/>
      <c r="T59" s="18"/>
      <c r="U59" s="18"/>
      <c r="V59" s="18"/>
      <c r="W59" s="18"/>
      <c r="X59" s="18"/>
      <c r="Y59" s="19">
        <f t="shared" si="6"/>
        <v>4</v>
      </c>
      <c r="Z59" s="21">
        <f t="shared" si="7"/>
        <v>401952.86</v>
      </c>
      <c r="AA59" s="21">
        <f t="shared" si="8"/>
        <v>120585.85799999999</v>
      </c>
      <c r="AB59" s="36">
        <f t="shared" si="9"/>
        <v>16.193513297871124</v>
      </c>
    </row>
    <row r="60" spans="1:28">
      <c r="A60" s="13">
        <v>43</v>
      </c>
      <c r="B60" s="14" t="s">
        <v>112</v>
      </c>
      <c r="C60" s="14" t="s">
        <v>186</v>
      </c>
      <c r="D60" s="15" t="s">
        <v>218</v>
      </c>
      <c r="E60" s="16">
        <v>0.16</v>
      </c>
      <c r="F60" s="43">
        <v>357894.38</v>
      </c>
      <c r="G60" s="47">
        <v>178</v>
      </c>
      <c r="H60" s="17">
        <v>44285</v>
      </c>
      <c r="I60" s="17"/>
      <c r="J60" s="20">
        <v>1.0379</v>
      </c>
      <c r="K60" s="16">
        <f t="shared" si="5"/>
        <v>371458.57700200001</v>
      </c>
      <c r="L60" s="18">
        <v>433333.33</v>
      </c>
      <c r="M60" s="18">
        <v>460000</v>
      </c>
      <c r="N60" s="18">
        <v>435000</v>
      </c>
      <c r="O60" s="18"/>
      <c r="P60" s="18"/>
      <c r="Q60" s="18"/>
      <c r="R60" s="18"/>
      <c r="S60" s="18"/>
      <c r="T60" s="18"/>
      <c r="U60" s="18"/>
      <c r="V60" s="18"/>
      <c r="W60" s="18"/>
      <c r="X60" s="18"/>
      <c r="Y60" s="19">
        <f t="shared" si="6"/>
        <v>4</v>
      </c>
      <c r="Z60" s="21">
        <f t="shared" si="7"/>
        <v>424947.98</v>
      </c>
      <c r="AA60" s="21">
        <f t="shared" si="8"/>
        <v>67991.676800000001</v>
      </c>
      <c r="AB60" s="36">
        <f t="shared" si="9"/>
        <v>8.8688101957436434</v>
      </c>
    </row>
    <row r="61" spans="1:28">
      <c r="A61" s="13">
        <v>44</v>
      </c>
      <c r="B61" s="14" t="s">
        <v>113</v>
      </c>
      <c r="C61" s="14" t="s">
        <v>187</v>
      </c>
      <c r="D61" s="15" t="s">
        <v>218</v>
      </c>
      <c r="E61" s="16">
        <v>1.86</v>
      </c>
      <c r="F61" s="43">
        <v>341602.71</v>
      </c>
      <c r="G61" s="47">
        <v>178</v>
      </c>
      <c r="H61" s="17">
        <v>44285</v>
      </c>
      <c r="I61" s="17"/>
      <c r="J61" s="20">
        <v>1.0379</v>
      </c>
      <c r="K61" s="16">
        <f t="shared" si="5"/>
        <v>354549.45270900003</v>
      </c>
      <c r="L61" s="18">
        <v>466666.67</v>
      </c>
      <c r="M61" s="18">
        <v>490000</v>
      </c>
      <c r="N61" s="18">
        <v>476000</v>
      </c>
      <c r="O61" s="18"/>
      <c r="P61" s="18"/>
      <c r="Q61" s="18"/>
      <c r="R61" s="18"/>
      <c r="S61" s="18"/>
      <c r="T61" s="18"/>
      <c r="U61" s="18"/>
      <c r="V61" s="18"/>
      <c r="W61" s="18"/>
      <c r="X61" s="18"/>
      <c r="Y61" s="19">
        <f t="shared" si="6"/>
        <v>4</v>
      </c>
      <c r="Z61" s="21">
        <f t="shared" si="7"/>
        <v>446804.04000000004</v>
      </c>
      <c r="AA61" s="21">
        <f t="shared" si="8"/>
        <v>831055.5144000001</v>
      </c>
      <c r="AB61" s="36">
        <f t="shared" si="9"/>
        <v>13.931407650894581</v>
      </c>
    </row>
    <row r="62" spans="1:28">
      <c r="A62" s="13">
        <v>45</v>
      </c>
      <c r="B62" s="14" t="s">
        <v>114</v>
      </c>
      <c r="C62" s="14" t="s">
        <v>188</v>
      </c>
      <c r="D62" s="15" t="s">
        <v>218</v>
      </c>
      <c r="E62" s="16">
        <v>3.55</v>
      </c>
      <c r="F62" s="43">
        <v>69436.039999999994</v>
      </c>
      <c r="G62" s="47">
        <v>178</v>
      </c>
      <c r="H62" s="17">
        <v>44285</v>
      </c>
      <c r="I62" s="17"/>
      <c r="J62" s="20">
        <v>1.0379</v>
      </c>
      <c r="K62" s="16">
        <f t="shared" si="5"/>
        <v>72067.665915999998</v>
      </c>
      <c r="L62" s="18">
        <v>104166.67</v>
      </c>
      <c r="M62" s="18">
        <v>84000</v>
      </c>
      <c r="N62" s="18">
        <v>106000</v>
      </c>
      <c r="O62" s="18"/>
      <c r="P62" s="18"/>
      <c r="Q62" s="18"/>
      <c r="R62" s="18"/>
      <c r="S62" s="18"/>
      <c r="T62" s="18"/>
      <c r="U62" s="18"/>
      <c r="V62" s="18"/>
      <c r="W62" s="18"/>
      <c r="X62" s="18"/>
      <c r="Y62" s="19">
        <f t="shared" si="6"/>
        <v>4</v>
      </c>
      <c r="Z62" s="21">
        <f t="shared" si="7"/>
        <v>91558.59</v>
      </c>
      <c r="AA62" s="21">
        <f t="shared" si="8"/>
        <v>325032.99449999997</v>
      </c>
      <c r="AB62" s="36">
        <f t="shared" si="9"/>
        <v>17.886107101033016</v>
      </c>
    </row>
    <row r="63" spans="1:28">
      <c r="A63" s="13">
        <v>46</v>
      </c>
      <c r="B63" s="14" t="s">
        <v>115</v>
      </c>
      <c r="C63" s="14" t="s">
        <v>189</v>
      </c>
      <c r="D63" s="15" t="s">
        <v>218</v>
      </c>
      <c r="E63" s="16">
        <v>1.3399999999999999</v>
      </c>
      <c r="F63" s="43">
        <v>71352.710000000006</v>
      </c>
      <c r="G63" s="47">
        <v>178</v>
      </c>
      <c r="H63" s="17">
        <v>44285</v>
      </c>
      <c r="I63" s="17"/>
      <c r="J63" s="20">
        <v>1.0379</v>
      </c>
      <c r="K63" s="16">
        <f t="shared" si="5"/>
        <v>74056.977709000013</v>
      </c>
      <c r="L63" s="18">
        <v>104166.67</v>
      </c>
      <c r="M63" s="18">
        <v>85000</v>
      </c>
      <c r="N63" s="18">
        <v>106000</v>
      </c>
      <c r="O63" s="18"/>
      <c r="P63" s="18"/>
      <c r="Q63" s="18"/>
      <c r="R63" s="18"/>
      <c r="S63" s="18"/>
      <c r="T63" s="18"/>
      <c r="U63" s="18"/>
      <c r="V63" s="18"/>
      <c r="W63" s="18"/>
      <c r="X63" s="18"/>
      <c r="Y63" s="19">
        <f t="shared" si="6"/>
        <v>4</v>
      </c>
      <c r="Z63" s="21">
        <f t="shared" si="7"/>
        <v>92305.919999999998</v>
      </c>
      <c r="AA63" s="21">
        <f t="shared" si="8"/>
        <v>123689.93279999998</v>
      </c>
      <c r="AB63" s="36">
        <f t="shared" si="9"/>
        <v>16.720259705511666</v>
      </c>
    </row>
    <row r="64" spans="1:28">
      <c r="A64" s="13">
        <v>47</v>
      </c>
      <c r="B64" s="14" t="s">
        <v>116</v>
      </c>
      <c r="C64" s="14" t="s">
        <v>190</v>
      </c>
      <c r="D64" s="15" t="s">
        <v>218</v>
      </c>
      <c r="E64" s="16">
        <v>0.16999999999999998</v>
      </c>
      <c r="F64" s="43">
        <v>84769.38</v>
      </c>
      <c r="G64" s="47">
        <v>178</v>
      </c>
      <c r="H64" s="17">
        <v>44285</v>
      </c>
      <c r="I64" s="17"/>
      <c r="J64" s="20">
        <v>1.0379</v>
      </c>
      <c r="K64" s="16">
        <f t="shared" si="5"/>
        <v>87982.139502000005</v>
      </c>
      <c r="L64" s="18">
        <v>106666.67</v>
      </c>
      <c r="M64" s="18">
        <v>85000</v>
      </c>
      <c r="N64" s="18">
        <v>107000</v>
      </c>
      <c r="O64" s="18"/>
      <c r="P64" s="18"/>
      <c r="Q64" s="18"/>
      <c r="R64" s="18"/>
      <c r="S64" s="18"/>
      <c r="T64" s="18"/>
      <c r="U64" s="18"/>
      <c r="V64" s="18"/>
      <c r="W64" s="18"/>
      <c r="X64" s="18"/>
      <c r="Y64" s="19">
        <f t="shared" si="6"/>
        <v>4</v>
      </c>
      <c r="Z64" s="21">
        <f t="shared" si="7"/>
        <v>96662.21</v>
      </c>
      <c r="AA64" s="21">
        <f t="shared" si="8"/>
        <v>16432.575700000001</v>
      </c>
      <c r="AB64" s="36">
        <f t="shared" si="9"/>
        <v>12.216075766083287</v>
      </c>
    </row>
    <row r="65" spans="1:28">
      <c r="A65" s="13">
        <v>48</v>
      </c>
      <c r="B65" s="14" t="s">
        <v>117</v>
      </c>
      <c r="C65" s="14" t="s">
        <v>191</v>
      </c>
      <c r="D65" s="15" t="s">
        <v>218</v>
      </c>
      <c r="E65" s="16">
        <v>0.1</v>
      </c>
      <c r="F65" s="43">
        <v>72311.039999999994</v>
      </c>
      <c r="G65" s="47">
        <v>178</v>
      </c>
      <c r="H65" s="17">
        <v>44285</v>
      </c>
      <c r="I65" s="17"/>
      <c r="J65" s="20">
        <v>1.0379</v>
      </c>
      <c r="K65" s="16">
        <f t="shared" si="5"/>
        <v>75051.628415999992</v>
      </c>
      <c r="L65" s="18">
        <v>108333.33</v>
      </c>
      <c r="M65" s="18">
        <v>85000</v>
      </c>
      <c r="N65" s="18">
        <v>108000</v>
      </c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9">
        <f t="shared" si="6"/>
        <v>4</v>
      </c>
      <c r="Z65" s="21">
        <f t="shared" si="7"/>
        <v>94096.24</v>
      </c>
      <c r="AA65" s="21">
        <f t="shared" si="8"/>
        <v>9409.6240000000016</v>
      </c>
      <c r="AB65" s="36">
        <f t="shared" si="9"/>
        <v>17.798391949548844</v>
      </c>
    </row>
    <row r="66" spans="1:28">
      <c r="A66" s="13">
        <v>49</v>
      </c>
      <c r="B66" s="14" t="s">
        <v>118</v>
      </c>
      <c r="C66" s="14" t="s">
        <v>192</v>
      </c>
      <c r="D66" s="15" t="s">
        <v>218</v>
      </c>
      <c r="E66" s="16">
        <v>0.71</v>
      </c>
      <c r="F66" s="43">
        <v>63206.879999999997</v>
      </c>
      <c r="G66" s="47">
        <v>178</v>
      </c>
      <c r="H66" s="17">
        <v>44285</v>
      </c>
      <c r="I66" s="17"/>
      <c r="J66" s="20">
        <v>1.0379</v>
      </c>
      <c r="K66" s="16">
        <f t="shared" si="5"/>
        <v>65602.420752000005</v>
      </c>
      <c r="L66" s="18">
        <v>108333.33</v>
      </c>
      <c r="M66" s="18">
        <v>90000</v>
      </c>
      <c r="N66" s="18">
        <v>109000</v>
      </c>
      <c r="O66" s="18"/>
      <c r="P66" s="18"/>
      <c r="Q66" s="18"/>
      <c r="R66" s="18"/>
      <c r="S66" s="18"/>
      <c r="T66" s="18"/>
      <c r="U66" s="18"/>
      <c r="V66" s="18"/>
      <c r="W66" s="18"/>
      <c r="X66" s="18"/>
      <c r="Y66" s="19">
        <f t="shared" si="6"/>
        <v>4</v>
      </c>
      <c r="Z66" s="21">
        <f t="shared" si="7"/>
        <v>93233.94</v>
      </c>
      <c r="AA66" s="21">
        <f t="shared" si="8"/>
        <v>66196.097399999999</v>
      </c>
      <c r="AB66" s="36">
        <f t="shared" si="9"/>
        <v>21.898308036268336</v>
      </c>
    </row>
    <row r="67" spans="1:28">
      <c r="A67" s="13">
        <v>50</v>
      </c>
      <c r="B67" s="14" t="s">
        <v>119</v>
      </c>
      <c r="C67" s="14" t="s">
        <v>193</v>
      </c>
      <c r="D67" s="15" t="s">
        <v>218</v>
      </c>
      <c r="E67" s="16">
        <v>0.05</v>
      </c>
      <c r="F67" s="43">
        <v>63206.879999999997</v>
      </c>
      <c r="G67" s="47">
        <v>178</v>
      </c>
      <c r="H67" s="17">
        <v>44285</v>
      </c>
      <c r="I67" s="17"/>
      <c r="J67" s="20">
        <v>1.0379</v>
      </c>
      <c r="K67" s="16">
        <f t="shared" si="5"/>
        <v>65602.420752000005</v>
      </c>
      <c r="L67" s="18">
        <v>82500</v>
      </c>
      <c r="M67" s="18">
        <v>90000</v>
      </c>
      <c r="N67" s="18">
        <v>83500</v>
      </c>
      <c r="O67" s="18"/>
      <c r="P67" s="18"/>
      <c r="Q67" s="18"/>
      <c r="R67" s="18"/>
      <c r="S67" s="18"/>
      <c r="T67" s="18"/>
      <c r="U67" s="18"/>
      <c r="V67" s="18"/>
      <c r="W67" s="18"/>
      <c r="X67" s="18"/>
      <c r="Y67" s="19">
        <f t="shared" si="6"/>
        <v>4</v>
      </c>
      <c r="Z67" s="21">
        <f t="shared" si="7"/>
        <v>80400.61</v>
      </c>
      <c r="AA67" s="21">
        <f t="shared" si="8"/>
        <v>4020.0305000000003</v>
      </c>
      <c r="AB67" s="36">
        <f t="shared" si="9"/>
        <v>12.948540103921486</v>
      </c>
    </row>
    <row r="68" spans="1:28">
      <c r="A68" s="13">
        <v>51</v>
      </c>
      <c r="B68" s="14" t="s">
        <v>120</v>
      </c>
      <c r="C68" s="14" t="s">
        <v>194</v>
      </c>
      <c r="D68" s="15" t="s">
        <v>218</v>
      </c>
      <c r="E68" s="16">
        <v>1.37</v>
      </c>
      <c r="F68" s="43">
        <v>61769.38</v>
      </c>
      <c r="G68" s="47">
        <v>178</v>
      </c>
      <c r="H68" s="17">
        <v>44285</v>
      </c>
      <c r="I68" s="17"/>
      <c r="J68" s="20">
        <v>1.0379</v>
      </c>
      <c r="K68" s="16">
        <f t="shared" si="5"/>
        <v>64110.439502000001</v>
      </c>
      <c r="L68" s="18">
        <v>82500</v>
      </c>
      <c r="M68" s="18">
        <v>90000</v>
      </c>
      <c r="N68" s="18">
        <v>82500</v>
      </c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9">
        <f t="shared" si="6"/>
        <v>4</v>
      </c>
      <c r="Z68" s="21">
        <f t="shared" si="7"/>
        <v>79777.61</v>
      </c>
      <c r="AA68" s="21">
        <f t="shared" si="8"/>
        <v>109295.32570000002</v>
      </c>
      <c r="AB68" s="36">
        <f t="shared" si="9"/>
        <v>13.822100337095957</v>
      </c>
    </row>
    <row r="69" spans="1:28">
      <c r="A69" s="13">
        <v>52</v>
      </c>
      <c r="B69" s="14" t="s">
        <v>121</v>
      </c>
      <c r="C69" s="14" t="s">
        <v>195</v>
      </c>
      <c r="D69" s="15" t="s">
        <v>218</v>
      </c>
      <c r="E69" s="16">
        <v>0.75</v>
      </c>
      <c r="F69" s="43">
        <v>57456.88</v>
      </c>
      <c r="G69" s="47">
        <v>178</v>
      </c>
      <c r="H69" s="17">
        <v>44285</v>
      </c>
      <c r="I69" s="17"/>
      <c r="J69" s="20">
        <v>1.0379</v>
      </c>
      <c r="K69" s="16">
        <f t="shared" si="5"/>
        <v>59634.495752000003</v>
      </c>
      <c r="L69" s="18">
        <v>80833.33</v>
      </c>
      <c r="M69" s="18">
        <v>82000</v>
      </c>
      <c r="N69" s="18">
        <v>82000</v>
      </c>
      <c r="O69" s="18"/>
      <c r="P69" s="18"/>
      <c r="Q69" s="18"/>
      <c r="R69" s="18"/>
      <c r="S69" s="18"/>
      <c r="T69" s="18"/>
      <c r="U69" s="18"/>
      <c r="V69" s="18"/>
      <c r="W69" s="18"/>
      <c r="X69" s="18"/>
      <c r="Y69" s="19">
        <f t="shared" si="6"/>
        <v>4</v>
      </c>
      <c r="Z69" s="21">
        <f t="shared" si="7"/>
        <v>76116.960000000006</v>
      </c>
      <c r="AA69" s="21">
        <f t="shared" si="8"/>
        <v>57087.72</v>
      </c>
      <c r="AB69" s="36">
        <f t="shared" si="9"/>
        <v>14.45415295239208</v>
      </c>
    </row>
    <row r="70" spans="1:28">
      <c r="A70" s="13">
        <v>53</v>
      </c>
      <c r="B70" s="14" t="s">
        <v>122</v>
      </c>
      <c r="C70" s="14" t="s">
        <v>196</v>
      </c>
      <c r="D70" s="15" t="s">
        <v>218</v>
      </c>
      <c r="E70" s="16">
        <v>0.76</v>
      </c>
      <c r="F70" s="43">
        <v>57456.88</v>
      </c>
      <c r="G70" s="47">
        <v>178</v>
      </c>
      <c r="H70" s="17">
        <v>44285</v>
      </c>
      <c r="I70" s="17"/>
      <c r="J70" s="20">
        <v>1.0379</v>
      </c>
      <c r="K70" s="16">
        <f t="shared" si="5"/>
        <v>59634.495752000003</v>
      </c>
      <c r="L70" s="18">
        <v>80833.33</v>
      </c>
      <c r="M70" s="18">
        <v>82000</v>
      </c>
      <c r="N70" s="18">
        <v>80800</v>
      </c>
      <c r="O70" s="18"/>
      <c r="P70" s="18"/>
      <c r="Q70" s="18"/>
      <c r="R70" s="18"/>
      <c r="S70" s="18"/>
      <c r="T70" s="18"/>
      <c r="U70" s="18"/>
      <c r="V70" s="18"/>
      <c r="W70" s="18"/>
      <c r="X70" s="18"/>
      <c r="Y70" s="19">
        <f t="shared" si="6"/>
        <v>4</v>
      </c>
      <c r="Z70" s="21">
        <f t="shared" si="7"/>
        <v>75816.960000000006</v>
      </c>
      <c r="AA70" s="21">
        <f t="shared" si="8"/>
        <v>57620.889600000002</v>
      </c>
      <c r="AB70" s="36">
        <f t="shared" si="9"/>
        <v>14.248431843630266</v>
      </c>
    </row>
    <row r="71" spans="1:28">
      <c r="A71" s="13">
        <v>54</v>
      </c>
      <c r="B71" s="14" t="s">
        <v>123</v>
      </c>
      <c r="C71" s="14" t="s">
        <v>197</v>
      </c>
      <c r="D71" s="15" t="s">
        <v>218</v>
      </c>
      <c r="E71" s="16">
        <v>1.47</v>
      </c>
      <c r="F71" s="43">
        <v>57456.88</v>
      </c>
      <c r="G71" s="47">
        <v>178</v>
      </c>
      <c r="H71" s="17">
        <v>44285</v>
      </c>
      <c r="I71" s="17"/>
      <c r="J71" s="20">
        <v>1.0379</v>
      </c>
      <c r="K71" s="16">
        <f t="shared" si="0"/>
        <v>59634.495752000003</v>
      </c>
      <c r="L71" s="18">
        <v>80833.33</v>
      </c>
      <c r="M71" s="18">
        <v>82000</v>
      </c>
      <c r="N71" s="18">
        <v>81000</v>
      </c>
      <c r="O71" s="18"/>
      <c r="P71" s="18"/>
      <c r="Q71" s="18"/>
      <c r="R71" s="18"/>
      <c r="S71" s="18"/>
      <c r="T71" s="18"/>
      <c r="U71" s="18"/>
      <c r="V71" s="18"/>
      <c r="W71" s="18"/>
      <c r="X71" s="18"/>
      <c r="Y71" s="19">
        <f t="shared" si="6"/>
        <v>4</v>
      </c>
      <c r="Z71" s="21">
        <f t="shared" si="7"/>
        <v>75866.960000000006</v>
      </c>
      <c r="AA71" s="21">
        <f t="shared" si="8"/>
        <v>111524.43120000001</v>
      </c>
      <c r="AB71" s="36">
        <f t="shared" si="9"/>
        <v>14.280126040091872</v>
      </c>
    </row>
    <row r="72" spans="1:28">
      <c r="A72" s="13">
        <v>55</v>
      </c>
      <c r="B72" s="14" t="s">
        <v>124</v>
      </c>
      <c r="C72" s="14" t="s">
        <v>198</v>
      </c>
      <c r="D72" s="15" t="s">
        <v>218</v>
      </c>
      <c r="E72" s="16">
        <v>3.75</v>
      </c>
      <c r="F72" s="43">
        <v>57456.88</v>
      </c>
      <c r="G72" s="47">
        <v>178</v>
      </c>
      <c r="H72" s="17">
        <v>44285</v>
      </c>
      <c r="I72" s="17"/>
      <c r="J72" s="20">
        <v>1.0379</v>
      </c>
      <c r="K72" s="16">
        <f t="shared" si="0"/>
        <v>59634.495752000003</v>
      </c>
      <c r="L72" s="18">
        <v>80833.33</v>
      </c>
      <c r="M72" s="18">
        <v>82000</v>
      </c>
      <c r="N72" s="18">
        <v>81000</v>
      </c>
      <c r="O72" s="18"/>
      <c r="P72" s="18"/>
      <c r="Q72" s="18"/>
      <c r="R72" s="18"/>
      <c r="S72" s="18"/>
      <c r="T72" s="18"/>
      <c r="U72" s="18"/>
      <c r="V72" s="18"/>
      <c r="W72" s="18"/>
      <c r="X72" s="18"/>
      <c r="Y72" s="19">
        <f t="shared" si="6"/>
        <v>4</v>
      </c>
      <c r="Z72" s="21">
        <f t="shared" si="7"/>
        <v>75866.960000000006</v>
      </c>
      <c r="AA72" s="21">
        <f t="shared" si="8"/>
        <v>284501.10000000003</v>
      </c>
      <c r="AB72" s="36">
        <f t="shared" si="9"/>
        <v>14.280126040091872</v>
      </c>
    </row>
    <row r="73" spans="1:28">
      <c r="A73" s="13">
        <v>56</v>
      </c>
      <c r="B73" s="14" t="s">
        <v>125</v>
      </c>
      <c r="C73" s="14" t="s">
        <v>199</v>
      </c>
      <c r="D73" s="15" t="s">
        <v>218</v>
      </c>
      <c r="E73" s="16">
        <v>2.08</v>
      </c>
      <c r="F73" s="43">
        <v>57456.88</v>
      </c>
      <c r="G73" s="47">
        <v>178</v>
      </c>
      <c r="H73" s="17">
        <v>44285</v>
      </c>
      <c r="I73" s="17"/>
      <c r="J73" s="20">
        <v>1.0379</v>
      </c>
      <c r="K73" s="16">
        <f t="shared" si="0"/>
        <v>59634.495752000003</v>
      </c>
      <c r="L73" s="18">
        <v>80833.33</v>
      </c>
      <c r="M73" s="18">
        <v>82000</v>
      </c>
      <c r="N73" s="18">
        <v>80833.33</v>
      </c>
      <c r="O73" s="18"/>
      <c r="P73" s="18"/>
      <c r="Q73" s="18"/>
      <c r="R73" s="18"/>
      <c r="S73" s="18"/>
      <c r="T73" s="18"/>
      <c r="U73" s="18"/>
      <c r="V73" s="18"/>
      <c r="W73" s="18"/>
      <c r="X73" s="18"/>
      <c r="Y73" s="19">
        <f t="shared" si="6"/>
        <v>4</v>
      </c>
      <c r="Z73" s="21">
        <f t="shared" si="7"/>
        <v>75825.290000000008</v>
      </c>
      <c r="AA73" s="21">
        <f t="shared" si="8"/>
        <v>157716.60320000001</v>
      </c>
      <c r="AB73" s="36">
        <f t="shared" si="9"/>
        <v>14.253640553973574</v>
      </c>
    </row>
    <row r="74" spans="1:28">
      <c r="A74" s="13">
        <v>57</v>
      </c>
      <c r="B74" s="14" t="s">
        <v>126</v>
      </c>
      <c r="C74" s="14" t="s">
        <v>200</v>
      </c>
      <c r="D74" s="15" t="s">
        <v>218</v>
      </c>
      <c r="E74" s="16">
        <v>0.8</v>
      </c>
      <c r="F74" s="43">
        <v>57456.88</v>
      </c>
      <c r="G74" s="47">
        <v>178</v>
      </c>
      <c r="H74" s="17">
        <v>44285</v>
      </c>
      <c r="I74" s="17"/>
      <c r="J74" s="20">
        <v>1.0379</v>
      </c>
      <c r="K74" s="16">
        <f t="shared" si="0"/>
        <v>59634.495752000003</v>
      </c>
      <c r="L74" s="18">
        <v>80833.33</v>
      </c>
      <c r="M74" s="18">
        <v>82000</v>
      </c>
      <c r="N74" s="18">
        <v>81000</v>
      </c>
      <c r="O74" s="18"/>
      <c r="P74" s="18"/>
      <c r="Q74" s="18"/>
      <c r="R74" s="18"/>
      <c r="S74" s="18"/>
      <c r="T74" s="18"/>
      <c r="U74" s="18"/>
      <c r="V74" s="18"/>
      <c r="W74" s="18"/>
      <c r="X74" s="18"/>
      <c r="Y74" s="19">
        <f t="shared" si="6"/>
        <v>4</v>
      </c>
      <c r="Z74" s="21">
        <f t="shared" si="7"/>
        <v>75866.960000000006</v>
      </c>
      <c r="AA74" s="21">
        <f t="shared" si="8"/>
        <v>60693.568000000007</v>
      </c>
      <c r="AB74" s="36">
        <f t="shared" si="9"/>
        <v>14.280126040091872</v>
      </c>
    </row>
    <row r="75" spans="1:28">
      <c r="A75" s="13">
        <v>58</v>
      </c>
      <c r="B75" s="14" t="s">
        <v>127</v>
      </c>
      <c r="C75" s="14" t="s">
        <v>201</v>
      </c>
      <c r="D75" s="15" t="s">
        <v>218</v>
      </c>
      <c r="E75" s="16">
        <v>0.43</v>
      </c>
      <c r="F75" s="43">
        <v>62727.71</v>
      </c>
      <c r="G75" s="47">
        <v>178</v>
      </c>
      <c r="H75" s="17">
        <v>44285</v>
      </c>
      <c r="I75" s="17"/>
      <c r="J75" s="20">
        <v>1.0379</v>
      </c>
      <c r="K75" s="16">
        <f t="shared" si="0"/>
        <v>65105.090209000002</v>
      </c>
      <c r="L75" s="18">
        <v>80833.33</v>
      </c>
      <c r="M75" s="18">
        <v>84000</v>
      </c>
      <c r="N75" s="18">
        <v>81000</v>
      </c>
      <c r="O75" s="18"/>
      <c r="P75" s="18"/>
      <c r="Q75" s="18"/>
      <c r="R75" s="18"/>
      <c r="S75" s="18"/>
      <c r="T75" s="18"/>
      <c r="U75" s="18"/>
      <c r="V75" s="18"/>
      <c r="W75" s="18"/>
      <c r="X75" s="18"/>
      <c r="Y75" s="19">
        <f t="shared" si="6"/>
        <v>4</v>
      </c>
      <c r="Z75" s="21">
        <f t="shared" si="7"/>
        <v>77734.61</v>
      </c>
      <c r="AA75" s="21">
        <f t="shared" si="8"/>
        <v>33425.882299999997</v>
      </c>
      <c r="AB75" s="36">
        <f t="shared" si="9"/>
        <v>10.991868269954207</v>
      </c>
    </row>
    <row r="76" spans="1:28">
      <c r="A76" s="13">
        <v>59</v>
      </c>
      <c r="B76" s="14" t="s">
        <v>128</v>
      </c>
      <c r="C76" s="14" t="s">
        <v>202</v>
      </c>
      <c r="D76" s="15" t="s">
        <v>218</v>
      </c>
      <c r="E76" s="16">
        <v>2.4000000000000004</v>
      </c>
      <c r="F76" s="43">
        <v>62727.71</v>
      </c>
      <c r="G76" s="47">
        <v>178</v>
      </c>
      <c r="H76" s="17">
        <v>44285</v>
      </c>
      <c r="I76" s="17"/>
      <c r="J76" s="20">
        <v>1.0379</v>
      </c>
      <c r="K76" s="16">
        <f t="shared" si="0"/>
        <v>65105.090209000002</v>
      </c>
      <c r="L76" s="18">
        <v>80833.33</v>
      </c>
      <c r="M76" s="18">
        <v>84000</v>
      </c>
      <c r="N76" s="18">
        <v>81000</v>
      </c>
      <c r="O76" s="18"/>
      <c r="P76" s="18"/>
      <c r="Q76" s="18"/>
      <c r="R76" s="18"/>
      <c r="S76" s="18"/>
      <c r="T76" s="18"/>
      <c r="U76" s="18"/>
      <c r="V76" s="18"/>
      <c r="W76" s="18"/>
      <c r="X76" s="18"/>
      <c r="Y76" s="19">
        <f t="shared" si="6"/>
        <v>4</v>
      </c>
      <c r="Z76" s="21">
        <f t="shared" si="7"/>
        <v>77734.61</v>
      </c>
      <c r="AA76" s="21">
        <f t="shared" si="8"/>
        <v>186563.06400000004</v>
      </c>
      <c r="AB76" s="36">
        <f t="shared" si="9"/>
        <v>10.991868269954207</v>
      </c>
    </row>
    <row r="77" spans="1:28">
      <c r="A77" s="13">
        <v>60</v>
      </c>
      <c r="B77" s="14" t="s">
        <v>129</v>
      </c>
      <c r="C77" s="14" t="s">
        <v>203</v>
      </c>
      <c r="D77" s="15" t="s">
        <v>218</v>
      </c>
      <c r="E77" s="16">
        <v>1.1000000000000001</v>
      </c>
      <c r="F77" s="43">
        <v>61769.38</v>
      </c>
      <c r="G77" s="47">
        <v>178</v>
      </c>
      <c r="H77" s="17">
        <v>44285</v>
      </c>
      <c r="I77" s="17"/>
      <c r="J77" s="20">
        <v>1.0379</v>
      </c>
      <c r="K77" s="16">
        <f t="shared" si="0"/>
        <v>64110.439502000001</v>
      </c>
      <c r="L77" s="18">
        <v>87500</v>
      </c>
      <c r="M77" s="18">
        <v>93000</v>
      </c>
      <c r="N77" s="18">
        <v>88000</v>
      </c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9">
        <f t="shared" si="6"/>
        <v>4</v>
      </c>
      <c r="Z77" s="21">
        <f t="shared" si="7"/>
        <v>83152.61</v>
      </c>
      <c r="AA77" s="21">
        <f t="shared" si="8"/>
        <v>91467.871000000014</v>
      </c>
      <c r="AB77" s="36">
        <f t="shared" si="9"/>
        <v>15.556195029415388</v>
      </c>
    </row>
    <row r="78" spans="1:28">
      <c r="A78" s="13">
        <v>61</v>
      </c>
      <c r="B78" s="14" t="s">
        <v>130</v>
      </c>
      <c r="C78" s="14" t="s">
        <v>204</v>
      </c>
      <c r="D78" s="15" t="s">
        <v>218</v>
      </c>
      <c r="E78" s="16">
        <v>0.2</v>
      </c>
      <c r="F78" s="41"/>
      <c r="G78" s="47"/>
      <c r="H78" s="17"/>
      <c r="I78" s="17"/>
      <c r="J78" s="20">
        <v>1.0379</v>
      </c>
      <c r="K78" s="16" t="str">
        <f t="shared" si="0"/>
        <v/>
      </c>
      <c r="L78" s="18">
        <v>82500</v>
      </c>
      <c r="M78" s="18">
        <v>93000</v>
      </c>
      <c r="N78" s="18">
        <v>83500</v>
      </c>
      <c r="O78" s="18"/>
      <c r="P78" s="18"/>
      <c r="Q78" s="18"/>
      <c r="R78" s="18"/>
      <c r="S78" s="18"/>
      <c r="T78" s="18"/>
      <c r="U78" s="18"/>
      <c r="V78" s="18"/>
      <c r="W78" s="18"/>
      <c r="X78" s="18"/>
      <c r="Y78" s="19">
        <f t="shared" si="6"/>
        <v>3</v>
      </c>
      <c r="Z78" s="21">
        <f t="shared" si="7"/>
        <v>86333.34</v>
      </c>
      <c r="AA78" s="21">
        <f t="shared" si="8"/>
        <v>17266.668000000001</v>
      </c>
      <c r="AB78" s="36">
        <f t="shared" si="9"/>
        <v>6.7124854471878841</v>
      </c>
    </row>
    <row r="79" spans="1:28">
      <c r="A79" s="13">
        <v>62</v>
      </c>
      <c r="B79" s="14" t="s">
        <v>131</v>
      </c>
      <c r="C79" s="14" t="s">
        <v>205</v>
      </c>
      <c r="D79" s="15" t="s">
        <v>218</v>
      </c>
      <c r="E79" s="16">
        <v>2.5</v>
      </c>
      <c r="F79" s="43">
        <v>58415.21</v>
      </c>
      <c r="G79" s="47">
        <v>178</v>
      </c>
      <c r="H79" s="17">
        <v>44285</v>
      </c>
      <c r="I79" s="17"/>
      <c r="J79" s="20">
        <v>1.0379</v>
      </c>
      <c r="K79" s="16">
        <f t="shared" si="0"/>
        <v>60629.146459000003</v>
      </c>
      <c r="L79" s="18">
        <v>91666.67</v>
      </c>
      <c r="M79" s="18">
        <v>94000</v>
      </c>
      <c r="N79" s="18">
        <v>94000</v>
      </c>
      <c r="O79" s="18"/>
      <c r="P79" s="18"/>
      <c r="Q79" s="18"/>
      <c r="R79" s="18"/>
      <c r="S79" s="18"/>
      <c r="T79" s="18"/>
      <c r="U79" s="18"/>
      <c r="V79" s="18"/>
      <c r="W79" s="18"/>
      <c r="X79" s="18"/>
      <c r="Y79" s="19">
        <f t="shared" si="6"/>
        <v>4</v>
      </c>
      <c r="Z79" s="21">
        <f t="shared" si="7"/>
        <v>85073.96</v>
      </c>
      <c r="AA79" s="21">
        <f t="shared" si="8"/>
        <v>212684.90000000002</v>
      </c>
      <c r="AB79" s="36">
        <f t="shared" si="9"/>
        <v>19.199314115331862</v>
      </c>
    </row>
    <row r="80" spans="1:28">
      <c r="A80" s="13">
        <v>63</v>
      </c>
      <c r="B80" s="14" t="s">
        <v>132</v>
      </c>
      <c r="C80" s="14" t="s">
        <v>206</v>
      </c>
      <c r="D80" s="15" t="s">
        <v>218</v>
      </c>
      <c r="E80" s="16">
        <v>1.33</v>
      </c>
      <c r="F80" s="43">
        <v>58415.21</v>
      </c>
      <c r="G80" s="47">
        <v>178</v>
      </c>
      <c r="H80" s="17">
        <v>44285</v>
      </c>
      <c r="I80" s="17"/>
      <c r="J80" s="20">
        <v>1.0379</v>
      </c>
      <c r="K80" s="16">
        <f t="shared" si="0"/>
        <v>60629.146459000003</v>
      </c>
      <c r="L80" s="18">
        <v>91666.67</v>
      </c>
      <c r="M80" s="18">
        <v>94000</v>
      </c>
      <c r="N80" s="18">
        <v>91000</v>
      </c>
      <c r="O80" s="18"/>
      <c r="P80" s="18"/>
      <c r="Q80" s="18"/>
      <c r="R80" s="18"/>
      <c r="S80" s="18"/>
      <c r="T80" s="18"/>
      <c r="U80" s="18"/>
      <c r="V80" s="18"/>
      <c r="W80" s="18"/>
      <c r="X80" s="18"/>
      <c r="Y80" s="19">
        <f t="shared" si="6"/>
        <v>4</v>
      </c>
      <c r="Z80" s="21">
        <f t="shared" si="7"/>
        <v>84323.96</v>
      </c>
      <c r="AA80" s="21">
        <f t="shared" si="8"/>
        <v>112150.86680000002</v>
      </c>
      <c r="AB80" s="36">
        <f t="shared" si="9"/>
        <v>18.795150628594058</v>
      </c>
    </row>
    <row r="81" spans="1:28">
      <c r="A81" s="13">
        <v>64</v>
      </c>
      <c r="B81" s="14" t="s">
        <v>133</v>
      </c>
      <c r="C81" s="14" t="s">
        <v>207</v>
      </c>
      <c r="D81" s="15" t="s">
        <v>218</v>
      </c>
      <c r="E81" s="16">
        <v>2</v>
      </c>
      <c r="F81" s="43">
        <v>61769.38</v>
      </c>
      <c r="G81" s="47">
        <v>178</v>
      </c>
      <c r="H81" s="17">
        <v>44285</v>
      </c>
      <c r="I81" s="17"/>
      <c r="J81" s="20">
        <v>1.0379</v>
      </c>
      <c r="K81" s="16">
        <f t="shared" si="0"/>
        <v>64110.439502000001</v>
      </c>
      <c r="L81" s="18">
        <v>95833.33</v>
      </c>
      <c r="M81" s="18">
        <v>102000</v>
      </c>
      <c r="N81" s="18">
        <v>95833.33</v>
      </c>
      <c r="O81" s="18"/>
      <c r="P81" s="18"/>
      <c r="Q81" s="18"/>
      <c r="R81" s="18"/>
      <c r="S81" s="18"/>
      <c r="T81" s="18"/>
      <c r="U81" s="18"/>
      <c r="V81" s="18"/>
      <c r="W81" s="18"/>
      <c r="X81" s="18"/>
      <c r="Y81" s="19">
        <f t="shared" si="6"/>
        <v>4</v>
      </c>
      <c r="Z81" s="21">
        <f t="shared" si="7"/>
        <v>89444.28</v>
      </c>
      <c r="AA81" s="21">
        <f t="shared" si="8"/>
        <v>178888.56</v>
      </c>
      <c r="AB81" s="36">
        <f t="shared" si="9"/>
        <v>19.160057707255046</v>
      </c>
    </row>
    <row r="82" spans="1:28">
      <c r="A82" s="13">
        <v>65</v>
      </c>
      <c r="B82" s="14" t="s">
        <v>134</v>
      </c>
      <c r="C82" s="14" t="s">
        <v>208</v>
      </c>
      <c r="D82" s="15" t="s">
        <v>218</v>
      </c>
      <c r="E82" s="16">
        <v>0.31400000000000006</v>
      </c>
      <c r="F82" s="43">
        <v>61769.38</v>
      </c>
      <c r="G82" s="47">
        <v>178</v>
      </c>
      <c r="H82" s="17">
        <v>44285</v>
      </c>
      <c r="I82" s="17"/>
      <c r="J82" s="20">
        <v>1.0379</v>
      </c>
      <c r="K82" s="16">
        <f t="shared" si="0"/>
        <v>64110.439502000001</v>
      </c>
      <c r="L82" s="18">
        <v>95833.33</v>
      </c>
      <c r="M82" s="18">
        <v>96000</v>
      </c>
      <c r="N82" s="18">
        <v>96000</v>
      </c>
      <c r="O82" s="18"/>
      <c r="P82" s="18"/>
      <c r="Q82" s="18"/>
      <c r="R82" s="18"/>
      <c r="S82" s="18"/>
      <c r="T82" s="18"/>
      <c r="U82" s="18"/>
      <c r="V82" s="18"/>
      <c r="W82" s="18"/>
      <c r="X82" s="18"/>
      <c r="Y82" s="19">
        <f t="shared" ref="Y82:Y91" si="10">COUNTIF(K82:X82,"&gt;0")</f>
        <v>4</v>
      </c>
      <c r="Z82" s="21">
        <f t="shared" ref="Z82:Z91" si="11">CEILING(SUM(K82:X82)/COUNTIF(K82:X82,"&gt;0"),0.01)</f>
        <v>87985.95</v>
      </c>
      <c r="AA82" s="21">
        <f t="shared" ref="AA82:AA91" si="12">Z82*E82</f>
        <v>27627.588300000003</v>
      </c>
      <c r="AB82" s="36">
        <f t="shared" ref="AB82:AB91" si="13">STDEV(K82:X82)/Z82*100</f>
        <v>18.090610863832538</v>
      </c>
    </row>
    <row r="83" spans="1:28">
      <c r="A83" s="13">
        <v>66</v>
      </c>
      <c r="B83" s="14" t="s">
        <v>135</v>
      </c>
      <c r="C83" s="14" t="s">
        <v>209</v>
      </c>
      <c r="D83" s="15" t="s">
        <v>218</v>
      </c>
      <c r="E83" s="16">
        <v>0.1</v>
      </c>
      <c r="F83" s="41">
        <v>92436.04</v>
      </c>
      <c r="G83" s="47">
        <v>178</v>
      </c>
      <c r="H83" s="17">
        <v>44285</v>
      </c>
      <c r="I83" s="17"/>
      <c r="J83" s="20">
        <v>1.0379</v>
      </c>
      <c r="K83" s="16">
        <f t="shared" si="0"/>
        <v>95939.365915999995</v>
      </c>
      <c r="L83" s="18">
        <v>106666.67</v>
      </c>
      <c r="M83" s="18">
        <v>130000</v>
      </c>
      <c r="N83" s="18">
        <v>108000</v>
      </c>
      <c r="O83" s="18"/>
      <c r="P83" s="18"/>
      <c r="Q83" s="18"/>
      <c r="R83" s="18"/>
      <c r="S83" s="18"/>
      <c r="T83" s="18"/>
      <c r="U83" s="18"/>
      <c r="V83" s="18"/>
      <c r="W83" s="18"/>
      <c r="X83" s="18"/>
      <c r="Y83" s="19">
        <f t="shared" si="10"/>
        <v>4</v>
      </c>
      <c r="Z83" s="21">
        <f t="shared" si="11"/>
        <v>110151.51000000001</v>
      </c>
      <c r="AA83" s="21">
        <f t="shared" si="12"/>
        <v>11015.151000000002</v>
      </c>
      <c r="AB83" s="36">
        <f t="shared" si="13"/>
        <v>12.974188215585894</v>
      </c>
    </row>
    <row r="84" spans="1:28">
      <c r="A84" s="13">
        <v>67</v>
      </c>
      <c r="B84" s="14" t="s">
        <v>136</v>
      </c>
      <c r="C84" s="14" t="s">
        <v>210</v>
      </c>
      <c r="D84" s="15" t="s">
        <v>218</v>
      </c>
      <c r="E84" s="16">
        <v>0.11</v>
      </c>
      <c r="F84" s="41">
        <v>92436.04</v>
      </c>
      <c r="G84" s="47">
        <v>178</v>
      </c>
      <c r="H84" s="17">
        <v>44285</v>
      </c>
      <c r="I84" s="17"/>
      <c r="J84" s="20">
        <v>1.0379</v>
      </c>
      <c r="K84" s="16">
        <f t="shared" si="0"/>
        <v>95939.365915999995</v>
      </c>
      <c r="L84" s="18">
        <v>106666.67</v>
      </c>
      <c r="M84" s="18">
        <v>130000</v>
      </c>
      <c r="N84" s="18">
        <v>110000</v>
      </c>
      <c r="O84" s="18"/>
      <c r="P84" s="18"/>
      <c r="Q84" s="18"/>
      <c r="R84" s="18"/>
      <c r="S84" s="18"/>
      <c r="T84" s="18"/>
      <c r="U84" s="18"/>
      <c r="V84" s="18"/>
      <c r="W84" s="18"/>
      <c r="X84" s="18"/>
      <c r="Y84" s="19">
        <f t="shared" si="10"/>
        <v>4</v>
      </c>
      <c r="Z84" s="21">
        <f t="shared" si="11"/>
        <v>110651.51000000001</v>
      </c>
      <c r="AA84" s="21">
        <f t="shared" si="12"/>
        <v>12171.6661</v>
      </c>
      <c r="AB84" s="36">
        <f t="shared" si="13"/>
        <v>12.856341178819738</v>
      </c>
    </row>
    <row r="85" spans="1:28">
      <c r="A85" s="13">
        <v>68</v>
      </c>
      <c r="B85" s="14" t="s">
        <v>137</v>
      </c>
      <c r="C85" s="14" t="s">
        <v>211</v>
      </c>
      <c r="D85" s="15" t="s">
        <v>218</v>
      </c>
      <c r="E85" s="16">
        <v>0.35</v>
      </c>
      <c r="F85" s="41">
        <v>92436.04</v>
      </c>
      <c r="G85" s="47">
        <v>178</v>
      </c>
      <c r="H85" s="17">
        <v>44285</v>
      </c>
      <c r="I85" s="17"/>
      <c r="J85" s="20">
        <v>1.0379</v>
      </c>
      <c r="K85" s="16">
        <f t="shared" si="0"/>
        <v>95939.365915999995</v>
      </c>
      <c r="L85" s="18">
        <v>106666.67</v>
      </c>
      <c r="M85" s="18">
        <v>130000</v>
      </c>
      <c r="N85" s="18">
        <v>111000</v>
      </c>
      <c r="O85" s="18"/>
      <c r="P85" s="18"/>
      <c r="Q85" s="18"/>
      <c r="R85" s="18"/>
      <c r="S85" s="18"/>
      <c r="T85" s="18"/>
      <c r="U85" s="18"/>
      <c r="V85" s="18"/>
      <c r="W85" s="18"/>
      <c r="X85" s="18"/>
      <c r="Y85" s="19">
        <f t="shared" si="10"/>
        <v>4</v>
      </c>
      <c r="Z85" s="21">
        <f t="shared" si="11"/>
        <v>110901.51000000001</v>
      </c>
      <c r="AA85" s="21">
        <f t="shared" si="12"/>
        <v>38815.5285</v>
      </c>
      <c r="AB85" s="36">
        <f t="shared" si="13"/>
        <v>12.821516217753132</v>
      </c>
    </row>
    <row r="86" spans="1:28">
      <c r="A86" s="13">
        <v>69</v>
      </c>
      <c r="B86" s="14" t="s">
        <v>138</v>
      </c>
      <c r="C86" s="14" t="s">
        <v>212</v>
      </c>
      <c r="D86" s="15" t="s">
        <v>218</v>
      </c>
      <c r="E86" s="16">
        <v>0.37</v>
      </c>
      <c r="F86" s="41">
        <v>88602.71</v>
      </c>
      <c r="G86" s="47">
        <v>178</v>
      </c>
      <c r="H86" s="17">
        <v>44285</v>
      </c>
      <c r="I86" s="17"/>
      <c r="J86" s="20">
        <v>1.0379</v>
      </c>
      <c r="K86" s="16">
        <f t="shared" si="0"/>
        <v>91960.752709000008</v>
      </c>
      <c r="L86" s="18">
        <v>106666.67</v>
      </c>
      <c r="M86" s="18">
        <v>130000</v>
      </c>
      <c r="N86" s="18">
        <v>111000</v>
      </c>
      <c r="O86" s="18"/>
      <c r="P86" s="18"/>
      <c r="Q86" s="18"/>
      <c r="R86" s="18"/>
      <c r="S86" s="18"/>
      <c r="T86" s="18"/>
      <c r="U86" s="18"/>
      <c r="V86" s="18"/>
      <c r="W86" s="18"/>
      <c r="X86" s="18"/>
      <c r="Y86" s="19">
        <f t="shared" si="10"/>
        <v>4</v>
      </c>
      <c r="Z86" s="21">
        <f t="shared" si="11"/>
        <v>109906.86</v>
      </c>
      <c r="AA86" s="21">
        <f t="shared" si="12"/>
        <v>40665.538200000003</v>
      </c>
      <c r="AB86" s="36">
        <f t="shared" si="13"/>
        <v>14.265693339802784</v>
      </c>
    </row>
    <row r="87" spans="1:28">
      <c r="A87" s="13">
        <v>70</v>
      </c>
      <c r="B87" s="14" t="s">
        <v>139</v>
      </c>
      <c r="C87" s="14" t="s">
        <v>213</v>
      </c>
      <c r="D87" s="15" t="s">
        <v>218</v>
      </c>
      <c r="E87" s="16">
        <v>0.27200000000000002</v>
      </c>
      <c r="F87" s="41"/>
      <c r="G87" s="47"/>
      <c r="H87" s="17"/>
      <c r="I87" s="17"/>
      <c r="J87" s="20">
        <v>1.0379</v>
      </c>
      <c r="K87" s="16" t="str">
        <f t="shared" ref="K87:K91" si="14">IF(SUM(F87)=0,"",F87*J87)</f>
        <v/>
      </c>
      <c r="L87" s="18">
        <v>106666.67</v>
      </c>
      <c r="M87" s="18">
        <v>129000</v>
      </c>
      <c r="N87" s="18">
        <v>111000</v>
      </c>
      <c r="O87" s="18"/>
      <c r="P87" s="18"/>
      <c r="Q87" s="18"/>
      <c r="R87" s="18"/>
      <c r="S87" s="18"/>
      <c r="T87" s="18"/>
      <c r="U87" s="18"/>
      <c r="V87" s="18"/>
      <c r="W87" s="18"/>
      <c r="X87" s="18"/>
      <c r="Y87" s="19">
        <f t="shared" si="10"/>
        <v>3</v>
      </c>
      <c r="Z87" s="21">
        <f t="shared" si="11"/>
        <v>115555.56</v>
      </c>
      <c r="AA87" s="21">
        <f t="shared" si="12"/>
        <v>31431.11232</v>
      </c>
      <c r="AB87" s="36">
        <f t="shared" si="13"/>
        <v>10.248843890492845</v>
      </c>
    </row>
    <row r="88" spans="1:28">
      <c r="A88" s="13">
        <v>71</v>
      </c>
      <c r="B88" s="14" t="s">
        <v>140</v>
      </c>
      <c r="C88" s="14" t="s">
        <v>214</v>
      </c>
      <c r="D88" s="15" t="s">
        <v>218</v>
      </c>
      <c r="E88" s="16">
        <v>0.66999999999999993</v>
      </c>
      <c r="F88" s="43">
        <v>88602.71</v>
      </c>
      <c r="G88" s="47">
        <v>178</v>
      </c>
      <c r="H88" s="17">
        <v>44285</v>
      </c>
      <c r="I88" s="17"/>
      <c r="J88" s="20">
        <v>1.0379</v>
      </c>
      <c r="K88" s="16">
        <f t="shared" si="14"/>
        <v>91960.752709000008</v>
      </c>
      <c r="L88" s="18">
        <v>106666.67</v>
      </c>
      <c r="M88" s="18">
        <v>129000</v>
      </c>
      <c r="N88" s="18">
        <v>111000</v>
      </c>
      <c r="O88" s="18"/>
      <c r="P88" s="18"/>
      <c r="Q88" s="18"/>
      <c r="R88" s="18"/>
      <c r="S88" s="18"/>
      <c r="T88" s="18"/>
      <c r="U88" s="18"/>
      <c r="V88" s="18"/>
      <c r="W88" s="18"/>
      <c r="X88" s="18"/>
      <c r="Y88" s="19">
        <f t="shared" si="10"/>
        <v>4</v>
      </c>
      <c r="Z88" s="21">
        <f t="shared" si="11"/>
        <v>109656.86</v>
      </c>
      <c r="AA88" s="21">
        <f t="shared" si="12"/>
        <v>73470.096199999985</v>
      </c>
      <c r="AB88" s="36">
        <f t="shared" si="13"/>
        <v>13.910676299157149</v>
      </c>
    </row>
    <row r="89" spans="1:28">
      <c r="A89" s="13">
        <v>72</v>
      </c>
      <c r="B89" s="14" t="s">
        <v>141</v>
      </c>
      <c r="C89" s="14" t="s">
        <v>215</v>
      </c>
      <c r="D89" s="15" t="s">
        <v>218</v>
      </c>
      <c r="E89" s="16">
        <v>0.7</v>
      </c>
      <c r="F89" s="43">
        <v>73029.789999999994</v>
      </c>
      <c r="G89" s="47">
        <v>178</v>
      </c>
      <c r="H89" s="17">
        <v>44285</v>
      </c>
      <c r="I89" s="17"/>
      <c r="J89" s="20">
        <v>1.0379</v>
      </c>
      <c r="K89" s="16">
        <f t="shared" si="14"/>
        <v>75797.619040999998</v>
      </c>
      <c r="L89" s="18">
        <v>106666.67</v>
      </c>
      <c r="M89" s="18">
        <v>135000</v>
      </c>
      <c r="N89" s="18">
        <v>111000</v>
      </c>
      <c r="O89" s="18"/>
      <c r="P89" s="18"/>
      <c r="Q89" s="18"/>
      <c r="R89" s="18"/>
      <c r="S89" s="18"/>
      <c r="T89" s="18"/>
      <c r="U89" s="18"/>
      <c r="V89" s="18"/>
      <c r="W89" s="18"/>
      <c r="X89" s="18"/>
      <c r="Y89" s="19">
        <f t="shared" si="10"/>
        <v>4</v>
      </c>
      <c r="Z89" s="21">
        <f t="shared" si="11"/>
        <v>107116.08</v>
      </c>
      <c r="AA89" s="21">
        <f t="shared" si="12"/>
        <v>74981.255999999994</v>
      </c>
      <c r="AB89" s="36">
        <f t="shared" si="13"/>
        <v>22.69959708276204</v>
      </c>
    </row>
    <row r="90" spans="1:28">
      <c r="A90" s="13">
        <v>73</v>
      </c>
      <c r="B90" s="14" t="s">
        <v>142</v>
      </c>
      <c r="C90" s="14" t="s">
        <v>216</v>
      </c>
      <c r="D90" s="15" t="s">
        <v>218</v>
      </c>
      <c r="E90" s="16">
        <v>0.88000000000000012</v>
      </c>
      <c r="F90" s="43">
        <v>73029.789999999994</v>
      </c>
      <c r="G90" s="47">
        <v>178</v>
      </c>
      <c r="H90" s="17">
        <v>44285</v>
      </c>
      <c r="I90" s="17"/>
      <c r="J90" s="20">
        <v>2.0379</v>
      </c>
      <c r="K90" s="16">
        <f t="shared" ref="K90" si="15">IF(SUM(F90)=0,"",F90*J90)</f>
        <v>148827.40904099998</v>
      </c>
      <c r="L90" s="18">
        <v>106666.67</v>
      </c>
      <c r="M90" s="18">
        <v>135000</v>
      </c>
      <c r="N90" s="18">
        <v>111000</v>
      </c>
      <c r="O90" s="18"/>
      <c r="P90" s="18"/>
      <c r="Q90" s="18"/>
      <c r="R90" s="18"/>
      <c r="S90" s="18"/>
      <c r="T90" s="18"/>
      <c r="U90" s="18"/>
      <c r="V90" s="18"/>
      <c r="W90" s="18"/>
      <c r="X90" s="18"/>
      <c r="Y90" s="19">
        <f t="shared" si="10"/>
        <v>4</v>
      </c>
      <c r="Z90" s="21">
        <f t="shared" si="11"/>
        <v>125373.52</v>
      </c>
      <c r="AA90" s="21">
        <f t="shared" si="12"/>
        <v>110328.69760000001</v>
      </c>
      <c r="AB90" s="36">
        <f t="shared" si="13"/>
        <v>15.947667417153916</v>
      </c>
    </row>
    <row r="91" spans="1:28">
      <c r="A91" s="13">
        <v>74</v>
      </c>
      <c r="B91" s="14" t="s">
        <v>143</v>
      </c>
      <c r="C91" s="14" t="s">
        <v>217</v>
      </c>
      <c r="D91" s="15" t="s">
        <v>218</v>
      </c>
      <c r="E91" s="16">
        <v>0.6</v>
      </c>
      <c r="F91" s="43">
        <v>73029</v>
      </c>
      <c r="G91" s="47">
        <v>178</v>
      </c>
      <c r="H91" s="17">
        <v>44285</v>
      </c>
      <c r="I91" s="17"/>
      <c r="J91" s="20">
        <v>1.0379</v>
      </c>
      <c r="K91" s="16">
        <f t="shared" si="14"/>
        <v>75796.799100000004</v>
      </c>
      <c r="L91" s="18">
        <v>106666.67</v>
      </c>
      <c r="M91" s="18">
        <v>135000</v>
      </c>
      <c r="N91" s="18">
        <v>111000</v>
      </c>
      <c r="O91" s="18"/>
      <c r="P91" s="18"/>
      <c r="Q91" s="18"/>
      <c r="R91" s="18"/>
      <c r="S91" s="18"/>
      <c r="T91" s="18"/>
      <c r="U91" s="18"/>
      <c r="V91" s="18"/>
      <c r="W91" s="18"/>
      <c r="X91" s="18"/>
      <c r="Y91" s="19">
        <f t="shared" si="10"/>
        <v>4</v>
      </c>
      <c r="Z91" s="21">
        <f t="shared" si="11"/>
        <v>107115.87</v>
      </c>
      <c r="AA91" s="21">
        <f t="shared" si="12"/>
        <v>64269.521999999997</v>
      </c>
      <c r="AB91" s="36">
        <f t="shared" si="13"/>
        <v>22.699970237071568</v>
      </c>
    </row>
    <row r="92" spans="1:28">
      <c r="A92" s="32"/>
      <c r="B92" s="33"/>
      <c r="C92" s="69" t="s">
        <v>5</v>
      </c>
      <c r="D92" s="70"/>
      <c r="E92" s="70"/>
      <c r="F92" s="70"/>
      <c r="G92" s="70"/>
      <c r="H92" s="70"/>
      <c r="I92" s="70"/>
      <c r="J92" s="70"/>
      <c r="K92" s="70"/>
      <c r="L92" s="70"/>
      <c r="M92" s="38"/>
      <c r="N92" s="38"/>
      <c r="O92" s="38"/>
      <c r="P92" s="38"/>
      <c r="Q92" s="38"/>
      <c r="R92" s="38"/>
      <c r="S92" s="38"/>
      <c r="T92" s="38"/>
      <c r="U92" s="38"/>
      <c r="V92" s="38"/>
      <c r="W92" s="38"/>
      <c r="X92" s="38"/>
      <c r="Y92" s="38"/>
      <c r="Z92" s="34"/>
      <c r="AA92" s="34">
        <f>SUM(AA18:AA91)</f>
        <v>10555818.53882</v>
      </c>
      <c r="AB92" s="35"/>
    </row>
    <row r="93" spans="1:28">
      <c r="C93" s="22"/>
      <c r="D93" s="22"/>
      <c r="E93" s="22"/>
      <c r="F93" s="22"/>
      <c r="G93" s="48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  <c r="Z93" s="23"/>
    </row>
    <row r="94" spans="1:28" s="24" customFormat="1" hidden="1">
      <c r="C94" s="24" t="s">
        <v>8</v>
      </c>
      <c r="G94" s="49"/>
    </row>
    <row r="95" spans="1:28" s="24" customFormat="1" hidden="1">
      <c r="C95" s="25" t="s">
        <v>30</v>
      </c>
      <c r="G95" s="49"/>
    </row>
    <row r="96" spans="1:28" s="24" customFormat="1" hidden="1">
      <c r="C96" s="25" t="s">
        <v>31</v>
      </c>
      <c r="G96" s="49"/>
    </row>
    <row r="97" spans="3:28" s="24" customFormat="1" hidden="1">
      <c r="C97" s="25" t="s">
        <v>32</v>
      </c>
      <c r="G97" s="49"/>
    </row>
    <row r="98" spans="3:28">
      <c r="L98" s="26"/>
    </row>
    <row r="99" spans="3:28" s="3" customFormat="1" ht="15.75">
      <c r="C99" s="27" t="s">
        <v>0</v>
      </c>
      <c r="D99" s="1"/>
      <c r="E99" s="1"/>
      <c r="F99" s="1"/>
      <c r="G99" s="44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</row>
    <row r="100" spans="3:28" s="3" customFormat="1" ht="15.75">
      <c r="C100" s="1"/>
      <c r="D100" s="1"/>
      <c r="E100" s="1"/>
      <c r="F100" s="1"/>
      <c r="G100" s="44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</row>
    <row r="101" spans="3:28" s="3" customFormat="1" ht="15.75">
      <c r="C101" s="42">
        <v>44530</v>
      </c>
      <c r="D101" s="28"/>
      <c r="E101" s="28"/>
      <c r="F101" s="54" t="s">
        <v>222</v>
      </c>
      <c r="G101" s="54"/>
      <c r="H101" s="54"/>
      <c r="I101" s="54"/>
      <c r="J101" s="54"/>
      <c r="K101" s="29"/>
      <c r="L101" s="54"/>
      <c r="M101" s="54"/>
      <c r="N101" s="39"/>
      <c r="O101" s="1"/>
      <c r="P101" s="1"/>
      <c r="Q101" s="1"/>
      <c r="R101" s="1"/>
      <c r="S101" s="1"/>
      <c r="T101" s="28"/>
      <c r="U101" s="28"/>
      <c r="V101" s="28"/>
      <c r="W101" s="28"/>
      <c r="X101" s="28"/>
      <c r="Y101" s="28"/>
      <c r="Z101" s="28"/>
      <c r="AA101" s="30"/>
    </row>
    <row r="102" spans="3:28" s="3" customFormat="1" ht="15.75">
      <c r="C102" s="40" t="s">
        <v>2</v>
      </c>
      <c r="D102" s="28"/>
      <c r="E102" s="28"/>
      <c r="F102" s="56" t="s">
        <v>69</v>
      </c>
      <c r="G102" s="56"/>
      <c r="H102" s="56"/>
      <c r="I102" s="56"/>
      <c r="J102" s="56"/>
      <c r="K102" s="1"/>
      <c r="L102" s="55" t="s">
        <v>7</v>
      </c>
      <c r="M102" s="55"/>
      <c r="N102" s="39"/>
      <c r="O102" s="1"/>
      <c r="P102" s="1"/>
      <c r="Q102" s="1"/>
      <c r="R102" s="1"/>
      <c r="S102" s="1"/>
      <c r="T102" s="28"/>
      <c r="U102" s="28"/>
      <c r="V102" s="28"/>
      <c r="W102" s="28"/>
      <c r="X102" s="28"/>
      <c r="Y102" s="28"/>
      <c r="Z102" s="28"/>
    </row>
    <row r="103" spans="3:28">
      <c r="C103" s="31"/>
      <c r="T103" s="29"/>
      <c r="U103" s="29"/>
      <c r="V103" s="29"/>
      <c r="W103" s="29"/>
      <c r="X103" s="29"/>
      <c r="Y103" s="29"/>
      <c r="Z103" s="29"/>
    </row>
    <row r="104" spans="3:28">
      <c r="C104" s="27" t="s">
        <v>27</v>
      </c>
      <c r="T104" s="29"/>
      <c r="U104" s="29"/>
      <c r="V104" s="29"/>
      <c r="W104" s="29"/>
      <c r="X104" s="29"/>
      <c r="Y104" s="29"/>
      <c r="Z104" s="29"/>
    </row>
    <row r="105" spans="3:28">
      <c r="T105" s="29"/>
      <c r="U105" s="29"/>
      <c r="V105" s="29"/>
      <c r="W105" s="29"/>
      <c r="X105" s="29"/>
      <c r="Y105" s="29"/>
      <c r="Z105" s="29"/>
    </row>
    <row r="106" spans="3:28">
      <c r="C106" s="42">
        <v>44530</v>
      </c>
      <c r="D106" s="28"/>
      <c r="E106" s="28"/>
      <c r="F106" s="54" t="s">
        <v>223</v>
      </c>
      <c r="G106" s="54"/>
      <c r="H106" s="54"/>
      <c r="I106" s="54"/>
      <c r="J106" s="54"/>
      <c r="K106" s="29"/>
      <c r="L106" s="54"/>
      <c r="M106" s="54"/>
      <c r="N106" s="39"/>
      <c r="T106" s="28"/>
      <c r="U106" s="28"/>
      <c r="V106" s="28"/>
      <c r="W106" s="28"/>
      <c r="X106" s="28"/>
      <c r="Y106" s="28"/>
      <c r="Z106" s="28"/>
    </row>
    <row r="107" spans="3:28">
      <c r="C107" s="40" t="s">
        <v>2</v>
      </c>
      <c r="D107" s="28"/>
      <c r="E107" s="28"/>
      <c r="F107" s="56" t="s">
        <v>69</v>
      </c>
      <c r="G107" s="56"/>
      <c r="H107" s="56"/>
      <c r="I107" s="56"/>
      <c r="J107" s="56"/>
      <c r="L107" s="55" t="s">
        <v>7</v>
      </c>
      <c r="M107" s="55"/>
      <c r="N107" s="39"/>
      <c r="T107" s="28"/>
      <c r="U107" s="28"/>
      <c r="V107" s="28"/>
      <c r="W107" s="28"/>
      <c r="X107" s="28"/>
      <c r="Y107" s="28"/>
      <c r="Z107" s="28"/>
    </row>
    <row r="110" spans="3:28">
      <c r="C110" s="27" t="s">
        <v>62</v>
      </c>
    </row>
    <row r="112" spans="3:28"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M112" s="54"/>
      <c r="N112" s="54"/>
      <c r="O112" s="54"/>
      <c r="P112" s="54"/>
      <c r="Q112" s="54"/>
      <c r="R112" s="54"/>
      <c r="S112" s="54"/>
      <c r="T112" s="54"/>
      <c r="U112" s="54"/>
      <c r="V112" s="54"/>
      <c r="W112" s="54"/>
      <c r="X112" s="54"/>
      <c r="Y112" s="54"/>
      <c r="Z112" s="54"/>
      <c r="AA112" s="54"/>
      <c r="AB112" s="54"/>
    </row>
  </sheetData>
  <sheetProtection formatCells="0" formatColumns="0" formatRows="0" insertHyperlinks="0" sort="0" autoFilter="0"/>
  <protectedRanges>
    <protectedRange sqref="L16:X17" name="Диапазон7"/>
    <protectedRange sqref="D6:AA7" name="Диапазон1"/>
    <protectedRange sqref="D11:AA12" name="Диапазон2"/>
    <protectedRange sqref="G18:I91 A18:E91" name="Диапазон3"/>
    <protectedRange sqref="O18:S91 V18:X91" name="Диапазон4"/>
    <protectedRange sqref="C101 F101 L101 L106 C106 F106" name="Диапазон5"/>
    <protectedRange sqref="D95:AA97" name="Диапазон6"/>
    <protectedRange sqref="T1" name="Диапазон8_1"/>
    <protectedRange sqref="C95:C97" name="Диапазон6_1"/>
    <protectedRange sqref="F18:F91" name="Диапазон3_3"/>
    <protectedRange sqref="L18:N91 T18:U91" name="Диапазон4_1"/>
  </protectedRanges>
  <autoFilter ref="A17:AB92"/>
  <mergeCells count="38">
    <mergeCell ref="C112:AB112"/>
    <mergeCell ref="L15:N15"/>
    <mergeCell ref="AB14:AB16"/>
    <mergeCell ref="A14:A16"/>
    <mergeCell ref="C4:AA4"/>
    <mergeCell ref="C92:L92"/>
    <mergeCell ref="D6:AA6"/>
    <mergeCell ref="D10:AA10"/>
    <mergeCell ref="D11:AA11"/>
    <mergeCell ref="D12:AA12"/>
    <mergeCell ref="K14:K16"/>
    <mergeCell ref="G15:G16"/>
    <mergeCell ref="H15:H16"/>
    <mergeCell ref="D7:AA7"/>
    <mergeCell ref="D8:AA8"/>
    <mergeCell ref="C14:C16"/>
    <mergeCell ref="Y14:Y16"/>
    <mergeCell ref="L14:X14"/>
    <mergeCell ref="T15:X15"/>
    <mergeCell ref="D9:AA9"/>
    <mergeCell ref="O15:S15"/>
    <mergeCell ref="AA14:AA16"/>
    <mergeCell ref="Z14:Z16"/>
    <mergeCell ref="D14:D16"/>
    <mergeCell ref="E14:E16"/>
    <mergeCell ref="B14:B16"/>
    <mergeCell ref="F14:I14"/>
    <mergeCell ref="I15:I16"/>
    <mergeCell ref="L106:M106"/>
    <mergeCell ref="L107:M107"/>
    <mergeCell ref="F106:J106"/>
    <mergeCell ref="F107:J107"/>
    <mergeCell ref="J14:J16"/>
    <mergeCell ref="F15:F16"/>
    <mergeCell ref="L101:M101"/>
    <mergeCell ref="L102:M102"/>
    <mergeCell ref="F101:J101"/>
    <mergeCell ref="F102:J102"/>
  </mergeCells>
  <phoneticPr fontId="0" type="noConversion"/>
  <dataValidations count="1">
    <dataValidation type="list" allowBlank="1" showInputMessage="1" showErrorMessage="1" sqref="D7:AA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8" fitToHeight="0" orientation="landscape" r:id="rId1"/>
  <headerFooter alignWithMargins="0"/>
  <drawing r:id="rId2"/>
  <legacy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mPenkova</cp:lastModifiedBy>
  <cp:lastPrinted>2019-10-25T15:15:52Z</cp:lastPrinted>
  <dcterms:created xsi:type="dcterms:W3CDTF">1996-10-08T23:32:33Z</dcterms:created>
  <dcterms:modified xsi:type="dcterms:W3CDTF">2021-12-03T05:58:20Z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